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4_Envois à Drapeau Blanc\Fiche 3\"/>
    </mc:Choice>
  </mc:AlternateContent>
  <bookViews>
    <workbookView xWindow="-110" yWindow="-110" windowWidth="19310" windowHeight="6470" activeTab="10"/>
  </bookViews>
  <sheets>
    <sheet name="Figure 1" sheetId="11" r:id="rId1"/>
    <sheet name="Figure 2" sheetId="1" r:id="rId2"/>
    <sheet name="Figure 3" sheetId="3" r:id="rId3"/>
    <sheet name="Figure 4" sheetId="4" r:id="rId4"/>
    <sheet name="Figure 5" sheetId="7" r:id="rId5"/>
    <sheet name="Figure 6" sheetId="5" r:id="rId6"/>
    <sheet name="Figure 7" sheetId="6" r:id="rId7"/>
    <sheet name="Figure 8" sheetId="8" r:id="rId8"/>
    <sheet name="Figure 9" sheetId="9" r:id="rId9"/>
    <sheet name="Encadré" sheetId="10" r:id="rId10"/>
    <sheet name="Complément figure 2" sheetId="2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E10" i="3"/>
  <c r="H26" i="8" l="1"/>
  <c r="I16" i="8"/>
  <c r="I5" i="8"/>
  <c r="I22" i="8"/>
  <c r="G26" i="8"/>
  <c r="G15" i="8"/>
  <c r="I25" i="8"/>
  <c r="H25" i="8"/>
  <c r="H24" i="8"/>
  <c r="I23" i="8"/>
  <c r="H23" i="8"/>
  <c r="I21" i="8"/>
  <c r="H21" i="8"/>
  <c r="I20" i="8"/>
  <c r="H20" i="8"/>
  <c r="I19" i="8"/>
  <c r="H19" i="8"/>
  <c r="I18" i="8"/>
  <c r="H18" i="8"/>
  <c r="I17" i="8"/>
  <c r="H17" i="8"/>
  <c r="H16" i="8"/>
  <c r="E25" i="8"/>
  <c r="E14" i="8"/>
  <c r="D25" i="8"/>
  <c r="D26" i="8" s="1"/>
  <c r="D14" i="8"/>
  <c r="H14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H5" i="8"/>
  <c r="D15" i="8" l="1"/>
  <c r="I14" i="8"/>
  <c r="H23" i="7" l="1"/>
  <c r="D23" i="7"/>
  <c r="F23" i="7"/>
  <c r="G23" i="7"/>
  <c r="J23" i="7"/>
  <c r="L23" i="7" s="1"/>
  <c r="K23" i="7"/>
  <c r="M23" i="7"/>
  <c r="O23" i="7" s="1"/>
  <c r="N23" i="7"/>
  <c r="C23" i="7"/>
  <c r="E23" i="7" s="1"/>
  <c r="E16" i="4"/>
  <c r="D10" i="4"/>
  <c r="E10" i="4"/>
  <c r="E17" i="4" s="1"/>
  <c r="D16" i="4"/>
  <c r="D17" i="4" l="1"/>
  <c r="G42" i="5"/>
  <c r="G46" i="5" s="1"/>
  <c r="K42" i="5"/>
  <c r="K46" i="5" s="1"/>
  <c r="H42" i="5"/>
  <c r="H45" i="5" s="1"/>
  <c r="F42" i="5"/>
  <c r="F44" i="5" s="1"/>
  <c r="E42" i="5"/>
  <c r="E44" i="5" s="1"/>
  <c r="D42" i="5"/>
  <c r="D44" i="5" s="1"/>
  <c r="C42" i="5"/>
  <c r="C44" i="5" s="1"/>
  <c r="D13" i="4"/>
  <c r="E13" i="4"/>
  <c r="D14" i="4"/>
  <c r="E14" i="4"/>
  <c r="D15" i="4"/>
  <c r="E15" i="4"/>
  <c r="E12" i="4"/>
  <c r="F10" i="3"/>
  <c r="G10" i="3"/>
  <c r="H10" i="3"/>
  <c r="I10" i="3"/>
  <c r="J10" i="3"/>
  <c r="K10" i="3"/>
  <c r="L10" i="3"/>
  <c r="F11" i="3"/>
  <c r="G11" i="3"/>
  <c r="H11" i="3"/>
  <c r="I11" i="3"/>
  <c r="J11" i="3"/>
  <c r="K11" i="3"/>
  <c r="L11" i="3"/>
  <c r="F12" i="3"/>
  <c r="G12" i="3"/>
  <c r="H12" i="3"/>
  <c r="I12" i="3"/>
  <c r="J12" i="3"/>
  <c r="K12" i="3"/>
  <c r="L12" i="3"/>
  <c r="F13" i="3"/>
  <c r="G13" i="3"/>
  <c r="H13" i="3"/>
  <c r="I13" i="3"/>
  <c r="J13" i="3"/>
  <c r="K13" i="3"/>
  <c r="L13" i="3"/>
  <c r="F14" i="3"/>
  <c r="G14" i="3"/>
  <c r="H14" i="3"/>
  <c r="I14" i="3"/>
  <c r="J14" i="3"/>
  <c r="K14" i="3"/>
  <c r="L14" i="3"/>
  <c r="E11" i="3"/>
  <c r="E12" i="3"/>
  <c r="E14" i="3"/>
  <c r="E45" i="5" l="1"/>
  <c r="F45" i="5"/>
  <c r="C45" i="5"/>
  <c r="D45" i="5"/>
  <c r="E46" i="5"/>
  <c r="G44" i="5"/>
  <c r="C46" i="5"/>
  <c r="D46" i="5"/>
  <c r="F46" i="5"/>
  <c r="H44" i="5"/>
  <c r="G45" i="5"/>
  <c r="K45" i="5"/>
  <c r="K44" i="5"/>
  <c r="H46" i="5"/>
  <c r="I42" i="5"/>
  <c r="J42" i="5"/>
  <c r="E9" i="3"/>
  <c r="F9" i="3"/>
  <c r="G9" i="3"/>
  <c r="H9" i="3"/>
  <c r="I9" i="3"/>
  <c r="J9" i="3"/>
  <c r="K9" i="3"/>
  <c r="L9" i="3"/>
  <c r="D9" i="3"/>
  <c r="K10" i="2"/>
  <c r="L11" i="2"/>
  <c r="E6" i="1"/>
  <c r="F6" i="1"/>
  <c r="G6" i="1"/>
  <c r="H6" i="1"/>
  <c r="I6" i="1"/>
  <c r="J6" i="1"/>
  <c r="K6" i="1"/>
  <c r="L6" i="1"/>
  <c r="D6" i="1"/>
  <c r="E9" i="1"/>
  <c r="F9" i="1"/>
  <c r="G9" i="1"/>
  <c r="H9" i="1"/>
  <c r="I9" i="1"/>
  <c r="J9" i="1"/>
  <c r="K9" i="1"/>
  <c r="L9" i="1"/>
  <c r="D9" i="1"/>
  <c r="D11" i="2" l="1"/>
  <c r="D10" i="2"/>
  <c r="L12" i="2"/>
  <c r="K12" i="2"/>
  <c r="H10" i="2"/>
  <c r="H11" i="2"/>
  <c r="J11" i="2"/>
  <c r="I11" i="2"/>
  <c r="J12" i="2"/>
  <c r="D12" i="2"/>
  <c r="I12" i="2"/>
  <c r="H12" i="2"/>
  <c r="F10" i="2"/>
  <c r="F11" i="2"/>
  <c r="E10" i="2"/>
  <c r="E11" i="2"/>
  <c r="L10" i="2"/>
  <c r="F12" i="2"/>
  <c r="G12" i="2"/>
  <c r="K11" i="2"/>
  <c r="J10" i="2"/>
  <c r="E12" i="2"/>
  <c r="I10" i="2"/>
  <c r="J46" i="5"/>
  <c r="J44" i="5"/>
  <c r="J45" i="5"/>
  <c r="I45" i="5"/>
  <c r="I44" i="5"/>
  <c r="I46" i="5"/>
  <c r="E18" i="3"/>
  <c r="E22" i="3"/>
  <c r="E19" i="3"/>
  <c r="E17" i="3"/>
  <c r="E20" i="3"/>
  <c r="E21" i="3"/>
  <c r="E15" i="3"/>
  <c r="F18" i="3"/>
  <c r="F22" i="3"/>
  <c r="F15" i="3"/>
  <c r="F17" i="3"/>
  <c r="F19" i="3"/>
  <c r="F21" i="3"/>
  <c r="F20" i="3"/>
  <c r="L17" i="3"/>
  <c r="L22" i="3"/>
  <c r="L15" i="3"/>
  <c r="L19" i="3"/>
  <c r="L21" i="3"/>
  <c r="L18" i="3"/>
  <c r="L20" i="3"/>
  <c r="K21" i="3"/>
  <c r="K17" i="3"/>
  <c r="K19" i="3"/>
  <c r="K18" i="3"/>
  <c r="K20" i="3"/>
  <c r="K22" i="3"/>
  <c r="K15" i="3"/>
  <c r="J17" i="3"/>
  <c r="J19" i="3"/>
  <c r="J21" i="3"/>
  <c r="J18" i="3"/>
  <c r="J20" i="3"/>
  <c r="J22" i="3"/>
  <c r="J15" i="3"/>
  <c r="I17" i="3"/>
  <c r="I18" i="3"/>
  <c r="I19" i="3"/>
  <c r="I21" i="3"/>
  <c r="I20" i="3"/>
  <c r="I22" i="3"/>
  <c r="I15" i="3"/>
  <c r="H21" i="3"/>
  <c r="H18" i="3"/>
  <c r="H20" i="3"/>
  <c r="H22" i="3"/>
  <c r="H15" i="3"/>
  <c r="H17" i="3"/>
  <c r="H19" i="3"/>
  <c r="G21" i="3"/>
  <c r="G22" i="3"/>
  <c r="G15" i="3"/>
  <c r="G17" i="3"/>
  <c r="G19" i="3"/>
  <c r="G18" i="3"/>
  <c r="G20" i="3"/>
  <c r="D12" i="4"/>
  <c r="G11" i="2" l="1"/>
  <c r="G10" i="2"/>
</calcChain>
</file>

<file path=xl/sharedStrings.xml><?xml version="1.0" encoding="utf-8"?>
<sst xmlns="http://schemas.openxmlformats.org/spreadsheetml/2006/main" count="384" uniqueCount="166">
  <si>
    <t>Violences physiques hors cadre familial</t>
  </si>
  <si>
    <t>mineurs</t>
  </si>
  <si>
    <t>majeurs</t>
  </si>
  <si>
    <t>Violences intrafamiliales</t>
  </si>
  <si>
    <t>Total</t>
  </si>
  <si>
    <t>Mineurs</t>
  </si>
  <si>
    <t xml:space="preserve">Majeur </t>
  </si>
  <si>
    <t>Conjugal</t>
  </si>
  <si>
    <t>%</t>
  </si>
  <si>
    <t>Violences hors cadre familial</t>
  </si>
  <si>
    <t xml:space="preserve">Violences physiques </t>
  </si>
  <si>
    <t>Hommes</t>
  </si>
  <si>
    <t>Femmes</t>
  </si>
  <si>
    <t>Majeurs</t>
  </si>
  <si>
    <t>Violences physiques ITT &lt;= 8 jours</t>
  </si>
  <si>
    <t>Violences physiques sans ITT</t>
  </si>
  <si>
    <t>Administration de substances nuisibles</t>
  </si>
  <si>
    <t>Violences physiques intrafamiliales sur mineurs</t>
  </si>
  <si>
    <t>Violences physiques intrafamiliales sur majeurs</t>
  </si>
  <si>
    <t>Violences physiques sans ITT **</t>
  </si>
  <si>
    <t>% Violences physiques sans ITT **</t>
  </si>
  <si>
    <t>% Violences physiques &lt;= 8 jours</t>
  </si>
  <si>
    <t>% Violences physiques avec ITT &gt; 8 jours (et autres atteintes les plus graves*)</t>
  </si>
  <si>
    <t xml:space="preserve">France </t>
  </si>
  <si>
    <t>Afrique</t>
  </si>
  <si>
    <t>UE27 hors France</t>
  </si>
  <si>
    <t>Indéterminée</t>
  </si>
  <si>
    <t>Asie</t>
  </si>
  <si>
    <t>Amérique, Océanie</t>
  </si>
  <si>
    <t>Europe hors UE27</t>
  </si>
  <si>
    <t>Violences physiques intrafamiliales</t>
  </si>
  <si>
    <t>0 - 1 ans</t>
  </si>
  <si>
    <t>10 - 14 ans</t>
  </si>
  <si>
    <t>15 - 17 ans</t>
  </si>
  <si>
    <t>18 - 19 ans</t>
  </si>
  <si>
    <t>2 - 4 ans</t>
  </si>
  <si>
    <t>20 - 24 ans</t>
  </si>
  <si>
    <t>25 - 29 ans</t>
  </si>
  <si>
    <t>30 - 34 ans</t>
  </si>
  <si>
    <t>35 - 39 ans</t>
  </si>
  <si>
    <t>40 - 44 ans</t>
  </si>
  <si>
    <t>45 - 49 ans</t>
  </si>
  <si>
    <t>5 - 9 ans</t>
  </si>
  <si>
    <t>50 - 54 ans</t>
  </si>
  <si>
    <t>55 - 59 ans</t>
  </si>
  <si>
    <t>60 - 64 ans</t>
  </si>
  <si>
    <t>65 - 69 ans</t>
  </si>
  <si>
    <t>70 - 74 ans</t>
  </si>
  <si>
    <t>75 ans ou plus</t>
  </si>
  <si>
    <t>Population</t>
  </si>
  <si>
    <t>Femmes - violences intrafamiliales</t>
  </si>
  <si>
    <t>Hommes - violences intrafamiliales</t>
  </si>
  <si>
    <t>Femmes - violences hors cadre familial</t>
  </si>
  <si>
    <t>Hommes - violences hors cadre familial</t>
  </si>
  <si>
    <t>dont conjugal</t>
  </si>
  <si>
    <t>Ensemble des violences physiques</t>
  </si>
  <si>
    <t>Taille d'unité urbaine</t>
  </si>
  <si>
    <t>Type d'infraction</t>
  </si>
  <si>
    <t>France</t>
  </si>
  <si>
    <t>France métropolitaine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</si>
  <si>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</si>
  <si>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</si>
  <si>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</si>
  <si>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</si>
  <si>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</si>
  <si>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</si>
  <si>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</si>
  <si>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</si>
  <si>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DROM</t>
  </si>
  <si>
    <t xml:space="preserve">Effectifs </t>
  </si>
  <si>
    <t xml:space="preserve">% </t>
  </si>
  <si>
    <t>Part des hommes</t>
  </si>
  <si>
    <t>Ensemble des mis en cause</t>
  </si>
  <si>
    <t xml:space="preserve">Caractéristiques des mis en cause </t>
  </si>
  <si>
    <t xml:space="preserve">Sexe </t>
  </si>
  <si>
    <t xml:space="preserve">Hommes </t>
  </si>
  <si>
    <t xml:space="preserve">Âge </t>
  </si>
  <si>
    <t>Moins de 13 ans (16 %*)</t>
  </si>
  <si>
    <t>13 à 17 ans (5 %*)</t>
  </si>
  <si>
    <t>18 à 29 ans (14 %*)</t>
  </si>
  <si>
    <t>30 à 44 ans (18 %*)</t>
  </si>
  <si>
    <t>45 à 59 ans (19 %*)</t>
  </si>
  <si>
    <t>60 ans ou plus (27 %*)</t>
  </si>
  <si>
    <t>Nationalité</t>
  </si>
  <si>
    <t>Français (92 %*)</t>
  </si>
  <si>
    <t xml:space="preserve">Etrangers (8 %*) : </t>
  </si>
  <si>
    <t>UE27 hors France (2 %*)</t>
  </si>
  <si>
    <t>Europe hors UE27 (1 %*)</t>
  </si>
  <si>
    <t>Afrique (3,5 %*)</t>
  </si>
  <si>
    <t xml:space="preserve">Asie (1 %*) </t>
  </si>
  <si>
    <t>Amérique ou Océanie (0,5 %*)</t>
  </si>
  <si>
    <t>Contexte familial</t>
  </si>
  <si>
    <t xml:space="preserve">Conjugal </t>
  </si>
  <si>
    <t>Non conjugal</t>
  </si>
  <si>
    <t>-</t>
  </si>
  <si>
    <t>% Violences physiques intrafamiliales</t>
  </si>
  <si>
    <t>% Violences physiques hors cadre familial</t>
  </si>
  <si>
    <t>Arrondi du total</t>
  </si>
  <si>
    <r>
      <t>Note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Medium"/>
        <family val="3"/>
      </rPr>
      <t xml:space="preserve">: </t>
    </r>
    <r>
      <rPr>
        <sz val="6.5"/>
        <color theme="1"/>
        <rFont val="Marianne Light"/>
        <family val="3"/>
      </rPr>
      <t>En fonction des arrondis, la somme des pourcentages peut donner un résultat légèrement inférieur ou supérieur à 100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Light"/>
        <family val="3"/>
      </rPr>
      <t>%.</t>
    </r>
  </si>
  <si>
    <r>
      <t xml:space="preserve">Champ : </t>
    </r>
    <r>
      <rPr>
        <sz val="6.5"/>
        <color theme="1"/>
        <rFont val="Marianne Light"/>
        <family val="3"/>
      </rPr>
      <t>France, personnes physiques.</t>
    </r>
  </si>
  <si>
    <r>
      <t xml:space="preserve">Source : </t>
    </r>
    <r>
      <rPr>
        <i/>
        <sz val="6.5"/>
        <color theme="1"/>
        <rFont val="Marianne Light"/>
        <family val="3"/>
      </rPr>
      <t>SSMSI, bases statistiques des victimes enregistrées par la police et la gendarmerie entre 2016 et 2024.</t>
    </r>
  </si>
  <si>
    <r>
      <t xml:space="preserve">Figure 2 &gt; </t>
    </r>
    <r>
      <rPr>
        <b/>
        <sz val="9"/>
        <color theme="1"/>
        <rFont val="Marianne"/>
        <family val="3"/>
      </rPr>
      <t>Nombre de victimes de violences physiques intrafamiliales et hors cadre familial enregistrées selon l’âge entre 2016 et 2024</t>
    </r>
  </si>
  <si>
    <r>
      <t xml:space="preserve">Lecture : </t>
    </r>
    <r>
      <rPr>
        <sz val="6.5"/>
        <color theme="1"/>
        <rFont val="Marianne Light"/>
        <family val="3"/>
      </rPr>
      <t>En 2024, 244 400 personnes ont été victimes de violences intrafamiliales en France, dont 183 500 victimes majeurs soit 75 % du total.</t>
    </r>
  </si>
  <si>
    <t>% mineurs</t>
  </si>
  <si>
    <t>% majeurs</t>
  </si>
  <si>
    <t>Total arrondi</t>
  </si>
  <si>
    <r>
      <t xml:space="preserve">Figure 3 &gt; </t>
    </r>
    <r>
      <rPr>
        <b/>
        <sz val="9"/>
        <color theme="1"/>
        <rFont val="Marianne"/>
        <family val="3"/>
      </rPr>
      <t>Évolution entre 2016 et 2024 du nombre de victimes de violences physiques enregistrées (en %), et contribution du contexte familial à cette évolution (en points de pourcentage)</t>
    </r>
  </si>
  <si>
    <r>
      <t xml:space="preserve">Figure 5 &gt; </t>
    </r>
    <r>
      <rPr>
        <b/>
        <sz val="9"/>
        <color theme="1"/>
        <rFont val="Marianne"/>
        <family val="3"/>
      </rPr>
      <t>Nombre de victimes de violences physiques enregistrées pour 1 000 habitants par sexe et âge en 2024</t>
    </r>
  </si>
  <si>
    <r>
      <t xml:space="preserve">Figure 4 &gt; </t>
    </r>
    <r>
      <rPr>
        <b/>
        <sz val="9"/>
        <color theme="1"/>
        <rFont val="Marianne"/>
        <family val="3"/>
      </rPr>
      <t>Répartition des victimes de violences physiques par sexe et contexte intrafamilial en 2024 (en %)</t>
    </r>
  </si>
  <si>
    <t>Violences physiques ITT inf. ou égal à 8 jours</t>
  </si>
  <si>
    <r>
      <t xml:space="preserve">Figure 6 &gt; </t>
    </r>
    <r>
      <rPr>
        <b/>
        <sz val="9"/>
        <color theme="1"/>
        <rFont val="Marianne"/>
        <family val="3"/>
      </rPr>
      <t>Part de victimes de violences physiques enregistrées par type de d’infractions entre 2016 et 2024 (en %)</t>
    </r>
  </si>
  <si>
    <r>
      <t xml:space="preserve">Figure 7 &gt; </t>
    </r>
    <r>
      <rPr>
        <b/>
        <sz val="9"/>
        <color theme="1"/>
        <rFont val="Marianne"/>
        <family val="3"/>
      </rPr>
      <t>Nationalité des victimes de violences physiques enregistrées en 2024 (en %)</t>
    </r>
  </si>
  <si>
    <t>Hors unité urbaine</t>
  </si>
  <si>
    <r>
      <t xml:space="preserve">Figure 8 &gt; </t>
    </r>
    <r>
      <rPr>
        <b/>
        <sz val="9"/>
        <color theme="1"/>
        <rFont val="Marianne"/>
        <family val="3"/>
      </rPr>
      <t>Nombre de victimes de violences physiques enregistrées pour 1 000 habitants en 2024, par taille d’unité urbaine</t>
    </r>
  </si>
  <si>
    <r>
      <t xml:space="preserve">Lecture : </t>
    </r>
    <r>
      <rPr>
        <sz val="6.5"/>
        <color theme="1"/>
        <rFont val="Marianne Light"/>
        <family val="3"/>
      </rPr>
      <t>Dans les unités urbaines de France métropolitaine recensant entre 100 000 et 200 000 habitants, 4,0 victimes de violences physiques intrafamiliales pour 1 000 habitants ont été enregistrées en 2024 (point jaune), alors que sur l’ensemble des unités urbaines de même taille en France, ce taux est de 4,6 ‰ (barre bleue).</t>
    </r>
  </si>
  <si>
    <r>
      <t xml:space="preserve">Figure 9 &gt; </t>
    </r>
    <r>
      <rPr>
        <b/>
        <sz val="9"/>
        <color theme="1"/>
        <rFont val="Marianne"/>
        <family val="3"/>
      </rPr>
      <t>Nombre de personnes mises en cause pour des violences physiques élucidés en 2024, par sexe, âge, nationalité et contexte familial</t>
    </r>
  </si>
  <si>
    <t xml:space="preserve">Coups et blessures volontaires sur personne de 15 ans ou plus intrafamiliaux </t>
  </si>
  <si>
    <r>
      <t xml:space="preserve">Figure 1 &gt; </t>
    </r>
    <r>
      <rPr>
        <b/>
        <sz val="9"/>
        <color theme="1"/>
        <rFont val="Marianne"/>
        <family val="3"/>
      </rPr>
      <t>Nombre de victimes de violences physiques enregistrées entre 2016 et 2024</t>
    </r>
  </si>
  <si>
    <r>
      <t xml:space="preserve">Sources : </t>
    </r>
    <r>
      <rPr>
        <i/>
        <sz val="6.5"/>
        <color theme="1"/>
        <rFont val="Marianne Light"/>
        <family val="3"/>
      </rPr>
      <t>SSMSI, base statistique des victimes enregistrées par la police et la gendarmerie en 2024 ; Insee, recensement de la population 2022 (pour Mayotte le recensement de la population 2017).</t>
    </r>
  </si>
  <si>
    <r>
      <t xml:space="preserve">Note : </t>
    </r>
    <r>
      <rPr>
        <sz val="7"/>
        <color rgb="FF000000"/>
        <rFont val="Marianne-Light"/>
      </rPr>
      <t>En fonction des arrondis, la somme des pourcentages peut donner un résultat légèrement inférieur ou supérieur à 100 %.</t>
    </r>
  </si>
  <si>
    <r>
      <t xml:space="preserve">Lecture : </t>
    </r>
    <r>
      <rPr>
        <sz val="7"/>
        <color rgb="FF000000"/>
        <rFont val="Marianne-Light"/>
      </rPr>
      <t>En 2024, 449 800 personnes ont été victimes de violences physiques en France, dont 54 %pour des violences intrafamiliales.</t>
    </r>
  </si>
  <si>
    <r>
      <t xml:space="preserve">Champ : </t>
    </r>
    <r>
      <rPr>
        <sz val="7"/>
        <color rgb="FF000000"/>
        <rFont val="Marianne-Light"/>
      </rPr>
      <t>France, personnes physiques.</t>
    </r>
  </si>
  <si>
    <r>
      <t xml:space="preserve">Source : </t>
    </r>
    <r>
      <rPr>
        <i/>
        <sz val="7"/>
        <color rgb="FF000000"/>
        <rFont val="Marianne-LightItalic"/>
      </rPr>
      <t>SSMSI, bases statistiques des victimes enregistrées par la police et la gendarmerie entre 2016 et 2024</t>
    </r>
  </si>
  <si>
    <t>Evolutions en %</t>
  </si>
  <si>
    <t>Intrafamilial non conjugal</t>
  </si>
  <si>
    <t>Contributions (en point de pourcentage)</t>
  </si>
  <si>
    <r>
      <t xml:space="preserve">Lecture : </t>
    </r>
    <r>
      <rPr>
        <sz val="7"/>
        <color rgb="FF000000"/>
        <rFont val="Marianne-Light"/>
      </rPr>
      <t>Le nombre de victimes de violences physiques augmente en 2024 de 1 %. Les victimes de violences physiques intrafamiliales augmentent de 3 %, tandis que les victimes de violences hors cadre familial sont stables (+0 %). Les victimes de violences intrafamiliales non conjugales et notamment sur mineurs contribuent pour l’essentiel (1 point) à la croissance observée de 1 % des violences physiques en 2024.</t>
    </r>
  </si>
  <si>
    <r>
      <t xml:space="preserve">Source : </t>
    </r>
    <r>
      <rPr>
        <i/>
        <sz val="7"/>
        <color rgb="FF000000"/>
        <rFont val="Marianne-LightItalic"/>
      </rPr>
      <t>SSMSI, bases statistiques des victimes enregistrées par la police et la gendarmerie entre 2016 et 2024.</t>
    </r>
  </si>
  <si>
    <t>Violences intrafamiliales conjugales</t>
  </si>
  <si>
    <t>Violences intrafamiliales non conjugales</t>
  </si>
  <si>
    <t>dont non conjugal</t>
  </si>
  <si>
    <t>Part en %</t>
  </si>
  <si>
    <r>
      <t xml:space="preserve">Lecture : </t>
    </r>
    <r>
      <rPr>
        <sz val="7"/>
        <color rgb="FF000000"/>
        <rFont val="Marianne-Light"/>
      </rPr>
      <t>En 2024, 54 % des victimes de violences physiques enregistrées sont des femmes.</t>
    </r>
  </si>
  <si>
    <r>
      <t xml:space="preserve">Source : </t>
    </r>
    <r>
      <rPr>
        <i/>
        <sz val="7"/>
        <color rgb="FF000000"/>
        <rFont val="Marianne-LightItalic"/>
      </rPr>
      <t>SSMSI, base statistique des victimes enregistrées par la police et la gendarmerie en 2024</t>
    </r>
  </si>
  <si>
    <t xml:space="preserve">Données supplémentaire sur l'évolution de la part femmes / hommes </t>
  </si>
  <si>
    <t>Victimes</t>
  </si>
  <si>
    <t xml:space="preserve">Total </t>
  </si>
  <si>
    <t>Part des victimes en %</t>
  </si>
  <si>
    <t>Violences physiques avec ITT &gt; 8 jours (et autres atteintes graves*)</t>
  </si>
  <si>
    <t xml:space="preserve">Violences physiques hors cadre familial envers les mineurs </t>
  </si>
  <si>
    <t>Violences physiques hors cadre familial envers les mineurs</t>
  </si>
  <si>
    <t>Violences physiques avec ITT &gt; 8 jours (et autres atteintes les plus graves*)</t>
  </si>
  <si>
    <r>
      <t xml:space="preserve">Note </t>
    </r>
    <r>
      <rPr>
        <sz val="9"/>
        <color rgb="FF000000"/>
        <rFont val="Marianne-Light"/>
      </rPr>
      <t>: * Y compris les violences suivies de mutilation ou d’infirmité permanente et les actes de torture ou de barbarie ; ** y compris les violences physiques sans précisions. Attention l’administration de substances nuisibles n’apparaît pas dans le graphique.</t>
    </r>
  </si>
  <si>
    <r>
      <t xml:space="preserve">Lecture : </t>
    </r>
    <r>
      <rPr>
        <sz val="9"/>
        <color rgb="FF000000"/>
        <rFont val="Marianne-Light"/>
      </rPr>
      <t>En 2024, 73 % des violences physiques intrafamiliales sur mineurs sont sans ITT.</t>
    </r>
  </si>
  <si>
    <r>
      <t xml:space="preserve">Champ : </t>
    </r>
    <r>
      <rPr>
        <sz val="9"/>
        <color rgb="FF000000"/>
        <rFont val="Marianne-Light"/>
      </rPr>
      <t>France, personnes physiques.</t>
    </r>
  </si>
  <si>
    <r>
      <t xml:space="preserve">Sources : </t>
    </r>
    <r>
      <rPr>
        <i/>
        <sz val="9"/>
        <color rgb="FF000000"/>
        <rFont val="Marianne-LightItalic"/>
      </rPr>
      <t>SSMSI, base statistique des victimes enregistrées par la police et la gendarmerie entre 2016 et 2024.</t>
    </r>
  </si>
  <si>
    <r>
      <t xml:space="preserve">Lecture : </t>
    </r>
    <r>
      <rPr>
        <sz val="9"/>
        <color rgb="FF000000"/>
        <rFont val="Marianne-Light"/>
      </rPr>
      <t xml:space="preserve">En 2024 sur 1 000 femmes âgées de 25 à 29 ans, on compte 12 victimes de violences physiques intrafamiliales. </t>
    </r>
    <r>
      <rPr>
        <sz val="7"/>
        <color rgb="FF000000"/>
        <rFont val="Marianne-Medium"/>
      </rPr>
      <t/>
    </r>
  </si>
  <si>
    <r>
      <t xml:space="preserve">Sources : </t>
    </r>
    <r>
      <rPr>
        <i/>
        <sz val="9"/>
        <color rgb="FF000000"/>
        <rFont val="Marianne-LightItalic"/>
      </rPr>
      <t>SSMSI, base statistique des victimes enregistrées par la police et la gendarmerie en 2024; Insee, estimation de la population 2024.</t>
    </r>
  </si>
  <si>
    <r>
      <t xml:space="preserve">Champ : </t>
    </r>
    <r>
      <rPr>
        <sz val="9"/>
        <color rgb="FF000000"/>
        <rFont val="Marianne"/>
        <family val="3"/>
      </rPr>
      <t>France, personnes physiques.</t>
    </r>
  </si>
  <si>
    <t>Effectifs</t>
  </si>
  <si>
    <t>Ordre décroissant pour le graphique</t>
  </si>
  <si>
    <r>
      <t xml:space="preserve">Source : </t>
    </r>
    <r>
      <rPr>
        <i/>
        <sz val="7"/>
        <color rgb="FF000000"/>
        <rFont val="Marianne-LightItalic"/>
      </rPr>
      <t>SSMSI, base statistique des victimes enregistrées par la police et la gendarmerie en 2024.</t>
    </r>
  </si>
  <si>
    <r>
      <t xml:space="preserve">Note </t>
    </r>
    <r>
      <rPr>
        <sz val="7"/>
        <color rgb="FF000000"/>
        <rFont val="Marianne-Light"/>
      </rPr>
      <t xml:space="preserve">: En fonction des arrondis, la somme des pourcentages peut donner un résultat légèrement inférieur ou supérieur à 100 %. </t>
    </r>
    <r>
      <rPr>
        <sz val="7"/>
        <color rgb="FF000000"/>
        <rFont val="Marianne-Medium"/>
      </rPr>
      <t/>
    </r>
  </si>
  <si>
    <r>
      <t xml:space="preserve">Lecture : </t>
    </r>
    <r>
      <rPr>
        <sz val="7"/>
        <color rgb="FF000000"/>
        <rFont val="Marianne"/>
        <family val="3"/>
      </rPr>
      <t>87 % des personnes victimes de violences physiques intrafamiliales comme hors cadre familial sont de nationalité française.</t>
    </r>
  </si>
  <si>
    <t>Population (France)</t>
  </si>
  <si>
    <t>Population (France métropolitaine et DROM)</t>
  </si>
  <si>
    <r>
      <t xml:space="preserve">Sources : </t>
    </r>
    <r>
      <rPr>
        <i/>
        <sz val="7"/>
        <color rgb="FF000000"/>
        <rFont val="Marianne-LightItalic"/>
      </rPr>
      <t>SSMSI, base statistique des mis en cause pour des infractions élucidées par la police et la gendarmerie en 2024 ; Insee, estimations de la population 2024.</t>
    </r>
  </si>
  <si>
    <r>
      <t xml:space="preserve">Note : </t>
    </r>
    <r>
      <rPr>
        <sz val="7"/>
        <color rgb="FF000000"/>
        <rFont val="Marianne-Light"/>
      </rPr>
      <t xml:space="preserve">*Les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100 %. Les effectifs sont également arrondis. </t>
    </r>
    <r>
      <rPr>
        <sz val="7"/>
        <color rgb="FF000000"/>
        <rFont val="Marianne-Medium"/>
      </rPr>
      <t/>
    </r>
  </si>
  <si>
    <r>
      <t xml:space="preserve">Champ : </t>
    </r>
    <r>
      <rPr>
        <sz val="7"/>
        <color rgb="FF000000"/>
        <rFont val="Marianne"/>
        <family val="3"/>
      </rPr>
      <t>France, personnes physiques.</t>
    </r>
  </si>
  <si>
    <r>
      <t xml:space="preserve">Lecture : </t>
    </r>
    <r>
      <rPr>
        <sz val="7"/>
        <color rgb="FF000000"/>
        <rFont val="Marianne"/>
        <family val="3"/>
      </rPr>
      <t xml:space="preserve">En 2024, 198 000 personnes ont été mises en cause par les services de sécurité pour des violences physiques intrafamiliales. 79 % sont des hommes et 48 % ont entre 30 et 44 ans. 18 % de la population française a entre 30 et 44 ans. </t>
    </r>
  </si>
  <si>
    <t>Coups et blessures volontaires sur personne de 15 ans ou plus hors cadre familial</t>
  </si>
  <si>
    <r>
      <t>Figure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 Light"/>
        <family val="3"/>
      </rPr>
      <t>: Nombre de victimes de violences physiques et de coups et blessures volontaires sur personne de 15 ans au plus enregistrées entre 2016 et 2024</t>
    </r>
  </si>
  <si>
    <r>
      <t xml:space="preserve">Lecture : </t>
    </r>
    <r>
      <rPr>
        <sz val="7"/>
        <color rgb="FF000000"/>
        <rFont val="Marianne-Light"/>
      </rPr>
      <t>En 2024, 244 400 personnes ont été victimes de violences intrafamiliales en France, dont 183 500 victimes majeures soit 75 % du total.</t>
    </r>
  </si>
  <si>
    <t>Violences physiques intrafamiliales (arrondi)</t>
  </si>
  <si>
    <t>% du graphique</t>
  </si>
  <si>
    <r>
      <t xml:space="preserve">Figure complémentaire &gt; </t>
    </r>
    <r>
      <rPr>
        <b/>
        <sz val="9"/>
        <color theme="1"/>
        <rFont val="Marianne"/>
        <family val="3"/>
      </rPr>
      <t>Nombre de victimes de violences physiques intrafamiliales enregistrées selon l’âge entre 2016 et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</si>
</sst>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########0"/>
    <numFmt numFmtId="165" formatCode="0.0"/>
    <numFmt numFmtId="166" formatCode="######0"/>
    <numFmt numFmtId="167" formatCode="_-* #,##0.00\ _€_-;\-* #,##0.00\ _€_-;_-* \-??\ _€_-;_-@_-"/>
    <numFmt numFmtId="168" formatCode="_-* #,##0\ _€_-;\-* #,##0\ _€_-;_-* \-??\ _€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sz val="7.5"/>
      <color rgb="FF231F20"/>
      <name val="Palatino Linotype"/>
      <family val="1"/>
      <charset val="1"/>
    </font>
    <font>
      <b/>
      <sz val="7.5"/>
      <color rgb="FF231F20"/>
      <name val="Palatino Linotype"/>
      <family val="1"/>
      <charset val="1"/>
    </font>
    <font>
      <b/>
      <sz val="6.5"/>
      <color rgb="FF000000"/>
      <name val="Calibri"/>
      <family val="2"/>
      <charset val="1"/>
    </font>
    <font>
      <b/>
      <sz val="6.5"/>
      <color rgb="FF000000"/>
      <name val="Marianne Light"/>
      <family val="3"/>
      <charset val="1"/>
    </font>
    <font>
      <sz val="11"/>
      <color rgb="FF000000"/>
      <name val="Calibri"/>
      <family val="2"/>
      <charset val="1"/>
    </font>
    <font>
      <sz val="6.5"/>
      <color rgb="FF000000"/>
      <name val="Marianne Light"/>
      <family val="3"/>
      <charset val="1"/>
    </font>
    <font>
      <b/>
      <sz val="6.5"/>
      <color rgb="FF000000"/>
      <name val="Arial"/>
      <family val="2"/>
      <charset val="1"/>
    </font>
    <font>
      <sz val="6.5"/>
      <color rgb="FF000000"/>
      <name val="Arial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scheme val="minor"/>
    </font>
    <font>
      <sz val="6.5"/>
      <color theme="1"/>
      <name val="Marianne Medium"/>
      <family val="3"/>
    </font>
    <font>
      <sz val="6.5"/>
      <color theme="1"/>
      <name val="Calibri"/>
      <family val="2"/>
    </font>
    <font>
      <sz val="6.5"/>
      <color theme="1"/>
      <name val="Marianne Light"/>
      <family val="3"/>
    </font>
    <font>
      <i/>
      <sz val="6.5"/>
      <color theme="1"/>
      <name val="Marianne Medium"/>
      <family val="3"/>
    </font>
    <font>
      <i/>
      <sz val="6.5"/>
      <color theme="1"/>
      <name val="Marianne Light"/>
      <family val="3"/>
    </font>
    <font>
      <b/>
      <sz val="11"/>
      <color rgb="FFFF0000"/>
      <name val="Palatino Linotype"/>
      <family val="1"/>
    </font>
    <font>
      <sz val="11"/>
      <color rgb="FFFF0000"/>
      <name val="Palatino Linotype"/>
      <family val="1"/>
    </font>
    <font>
      <b/>
      <sz val="9"/>
      <color theme="1"/>
      <name val="Marianne"/>
      <family val="3"/>
    </font>
    <font>
      <b/>
      <sz val="9"/>
      <color rgb="FF2E5DA7"/>
      <name val="Marianne"/>
      <family val="3"/>
    </font>
    <font>
      <sz val="7"/>
      <color rgb="FF000000"/>
      <name val="Marianne-Medium"/>
    </font>
    <font>
      <sz val="7"/>
      <color rgb="FF000000"/>
      <name val="Marianne-Light"/>
    </font>
    <font>
      <i/>
      <sz val="7"/>
      <color rgb="FF000000"/>
      <name val="Marianne-MediumItalic"/>
    </font>
    <font>
      <i/>
      <sz val="7"/>
      <color rgb="FF000000"/>
      <name val="Marianne-LightItalic"/>
    </font>
    <font>
      <b/>
      <sz val="12"/>
      <color theme="1"/>
      <name val="Calibri"/>
      <family val="2"/>
      <scheme val="minor"/>
    </font>
    <font>
      <sz val="9"/>
      <color rgb="FF000000"/>
      <name val="Marianne-Medium"/>
    </font>
    <font>
      <i/>
      <sz val="11"/>
      <color rgb="FF000000"/>
      <name val="Marianne-Medium"/>
    </font>
    <font>
      <sz val="9"/>
      <color rgb="FF000000"/>
      <name val="Marianne-Light"/>
    </font>
    <font>
      <i/>
      <sz val="9"/>
      <color rgb="FF000000"/>
      <name val="Marianne-MediumItalic"/>
    </font>
    <font>
      <i/>
      <sz val="9"/>
      <color rgb="FF000000"/>
      <name val="Marianne-LightItalic"/>
    </font>
    <font>
      <sz val="9"/>
      <color rgb="FF000000"/>
      <name val="Marianne"/>
      <family val="3"/>
    </font>
    <font>
      <i/>
      <sz val="11"/>
      <color rgb="FFFF0000"/>
      <name val="Calibri"/>
      <family val="2"/>
      <scheme val="minor"/>
    </font>
    <font>
      <sz val="7"/>
      <color rgb="FF000000"/>
      <name val="Marianne"/>
      <family val="3"/>
    </font>
    <font>
      <b/>
      <sz val="10"/>
      <color theme="1"/>
      <name val="Marianne Light"/>
      <family val="3"/>
    </font>
    <font>
      <b/>
      <sz val="10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rgb="FF6072A8"/>
      </patternFill>
    </fill>
    <fill>
      <patternFill patternType="solid">
        <fgColor rgb="FFFFF2CC"/>
        <bgColor rgb="FFFFFFCC"/>
      </patternFill>
    </fill>
    <fill>
      <patternFill patternType="solid">
        <fgColor rgb="FFD9E2F3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AFBF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7" fontId="10" fillId="0" borderId="0" applyBorder="0" applyProtection="0"/>
  </cellStyleXfs>
  <cellXfs count="166">
    <xf numFmtId="0" fontId="0" fillId="0" borderId="0" xfId="0"/>
    <xf numFmtId="0" fontId="0" fillId="2" borderId="0" xfId="0" applyFill="1"/>
    <xf numFmtId="0" fontId="8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vertical="center" wrapText="1"/>
    </xf>
    <xf numFmtId="168" fontId="11" fillId="4" borderId="16" xfId="3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 wrapText="1"/>
    </xf>
    <xf numFmtId="168" fontId="11" fillId="0" borderId="16" xfId="3" applyNumberFormat="1" applyFont="1" applyBorder="1" applyAlignment="1" applyProtection="1">
      <alignment horizontal="center" vertical="center"/>
    </xf>
    <xf numFmtId="1" fontId="11" fillId="0" borderId="16" xfId="0" applyNumberFormat="1" applyFont="1" applyBorder="1" applyAlignment="1">
      <alignment horizontal="center" vertical="center"/>
    </xf>
    <xf numFmtId="168" fontId="8" fillId="5" borderId="16" xfId="3" applyNumberFormat="1" applyFont="1" applyFill="1" applyBorder="1" applyAlignment="1" applyProtection="1">
      <alignment horizontal="center" vertical="center"/>
    </xf>
    <xf numFmtId="0" fontId="12" fillId="5" borderId="15" xfId="0" applyFont="1" applyFill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164" fontId="11" fillId="4" borderId="16" xfId="3" applyNumberFormat="1" applyFont="1" applyFill="1" applyBorder="1" applyAlignment="1" applyProtection="1">
      <alignment horizontal="center" vertical="center"/>
    </xf>
    <xf numFmtId="1" fontId="11" fillId="0" borderId="16" xfId="3" applyNumberFormat="1" applyFont="1" applyBorder="1" applyAlignment="1" applyProtection="1">
      <alignment horizontal="center" vertical="center"/>
    </xf>
    <xf numFmtId="168" fontId="11" fillId="0" borderId="16" xfId="3" quotePrefix="1" applyNumberFormat="1" applyFont="1" applyBorder="1" applyAlignment="1" applyProtection="1">
      <alignment horizontal="center" vertical="center"/>
    </xf>
    <xf numFmtId="164" fontId="11" fillId="0" borderId="16" xfId="3" applyNumberFormat="1" applyFont="1" applyBorder="1" applyAlignment="1" applyProtection="1">
      <alignment horizontal="center" vertical="center"/>
    </xf>
    <xf numFmtId="0" fontId="15" fillId="2" borderId="0" xfId="0" applyFont="1" applyFill="1"/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9" fontId="0" fillId="2" borderId="1" xfId="1" applyFont="1" applyFill="1" applyBorder="1"/>
    <xf numFmtId="0" fontId="0" fillId="2" borderId="1" xfId="0" applyFill="1" applyBorder="1"/>
    <xf numFmtId="1" fontId="0" fillId="2" borderId="1" xfId="0" applyNumberFormat="1" applyFill="1" applyBorder="1"/>
    <xf numFmtId="0" fontId="20" fillId="2" borderId="0" xfId="0" applyFont="1" applyFill="1" applyAlignment="1">
      <alignment horizontal="left" vertical="center" indent="5"/>
    </xf>
    <xf numFmtId="0" fontId="15" fillId="2" borderId="0" xfId="0" applyFont="1" applyFill="1" applyBorder="1"/>
    <xf numFmtId="0" fontId="2" fillId="2" borderId="1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vertical="top" wrapText="1"/>
    </xf>
    <xf numFmtId="0" fontId="0" fillId="2" borderId="0" xfId="0" applyFill="1" applyBorder="1"/>
    <xf numFmtId="0" fontId="21" fillId="2" borderId="0" xfId="2" applyFont="1" applyFill="1" applyBorder="1" applyAlignment="1">
      <alignment horizontal="left" vertical="center" indent="1"/>
    </xf>
    <xf numFmtId="0" fontId="22" fillId="2" borderId="0" xfId="2" applyFont="1" applyFill="1" applyBorder="1" applyAlignment="1">
      <alignment horizontal="center" vertical="center" wrapText="1"/>
    </xf>
    <xf numFmtId="3" fontId="22" fillId="2" borderId="0" xfId="2" applyNumberFormat="1" applyFont="1" applyFill="1" applyBorder="1" applyAlignment="1">
      <alignment horizontal="center" vertical="center"/>
    </xf>
    <xf numFmtId="3" fontId="22" fillId="2" borderId="0" xfId="2" quotePrefix="1" applyNumberFormat="1" applyFont="1" applyFill="1" applyBorder="1" applyAlignment="1">
      <alignment horizontal="center" vertical="center"/>
    </xf>
    <xf numFmtId="3" fontId="22" fillId="2" borderId="0" xfId="2" applyNumberFormat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11" xfId="0" applyFill="1" applyBorder="1"/>
    <xf numFmtId="1" fontId="0" fillId="2" borderId="11" xfId="0" applyNumberFormat="1" applyFill="1" applyBorder="1"/>
    <xf numFmtId="0" fontId="24" fillId="2" borderId="0" xfId="0" applyFont="1" applyFill="1" applyAlignment="1">
      <alignment horizontal="left" vertical="center" indent="6"/>
    </xf>
    <xf numFmtId="0" fontId="2" fillId="2" borderId="1" xfId="0" applyFont="1" applyFill="1" applyBorder="1" applyAlignment="1">
      <alignment vertical="top"/>
    </xf>
    <xf numFmtId="0" fontId="25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left" vertical="center" indent="5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/>
    <xf numFmtId="9" fontId="0" fillId="2" borderId="0" xfId="1" applyFont="1" applyFill="1"/>
    <xf numFmtId="0" fontId="0" fillId="2" borderId="1" xfId="0" applyFill="1" applyBorder="1" applyAlignment="1">
      <alignment horizontal="center" vertical="center" wrapText="1"/>
    </xf>
    <xf numFmtId="1" fontId="0" fillId="2" borderId="1" xfId="1" applyNumberFormat="1" applyFont="1" applyFill="1" applyBorder="1"/>
    <xf numFmtId="1" fontId="0" fillId="2" borderId="0" xfId="1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9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29" fillId="2" borderId="11" xfId="0" applyFont="1" applyFill="1" applyBorder="1" applyAlignment="1">
      <alignment horizontal="center"/>
    </xf>
    <xf numFmtId="0" fontId="29" fillId="2" borderId="18" xfId="0" applyFont="1" applyFill="1" applyBorder="1" applyAlignment="1">
      <alignment horizontal="center"/>
    </xf>
    <xf numFmtId="0" fontId="29" fillId="2" borderId="17" xfId="0" applyFont="1" applyFill="1" applyBorder="1" applyAlignment="1">
      <alignment horizontal="center"/>
    </xf>
    <xf numFmtId="0" fontId="31" fillId="6" borderId="0" xfId="0" applyFont="1" applyFill="1"/>
    <xf numFmtId="0" fontId="0" fillId="6" borderId="0" xfId="0" applyFill="1"/>
    <xf numFmtId="0" fontId="24" fillId="2" borderId="0" xfId="0" applyFont="1" applyFill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164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wrapText="1"/>
    </xf>
    <xf numFmtId="0" fontId="0" fillId="2" borderId="2" xfId="0" applyFill="1" applyBorder="1"/>
    <xf numFmtId="165" fontId="0" fillId="2" borderId="7" xfId="0" applyNumberFormat="1" applyFill="1" applyBorder="1"/>
    <xf numFmtId="165" fontId="0" fillId="2" borderId="0" xfId="0" applyNumberFormat="1" applyFill="1" applyBorder="1"/>
    <xf numFmtId="1" fontId="0" fillId="2" borderId="0" xfId="0" applyNumberFormat="1" applyFill="1" applyBorder="1"/>
    <xf numFmtId="0" fontId="0" fillId="2" borderId="8" xfId="0" applyFill="1" applyBorder="1"/>
    <xf numFmtId="0" fontId="0" fillId="2" borderId="9" xfId="0" applyFill="1" applyBorder="1"/>
    <xf numFmtId="165" fontId="0" fillId="2" borderId="10" xfId="0" applyNumberFormat="1" applyFill="1" applyBorder="1"/>
    <xf numFmtId="165" fontId="0" fillId="2" borderId="9" xfId="0" applyNumberFormat="1" applyFill="1" applyBorder="1"/>
    <xf numFmtId="1" fontId="0" fillId="2" borderId="9" xfId="0" applyNumberFormat="1" applyFill="1" applyBorder="1"/>
    <xf numFmtId="1" fontId="0" fillId="2" borderId="0" xfId="0" applyNumberFormat="1" applyFill="1"/>
    <xf numFmtId="0" fontId="0" fillId="2" borderId="22" xfId="0" applyFill="1" applyBorder="1"/>
    <xf numFmtId="0" fontId="0" fillId="2" borderId="23" xfId="0" applyFill="1" applyBorder="1"/>
    <xf numFmtId="165" fontId="0" fillId="2" borderId="24" xfId="0" applyNumberFormat="1" applyFill="1" applyBorder="1"/>
    <xf numFmtId="165" fontId="0" fillId="2" borderId="23" xfId="0" applyNumberFormat="1" applyFill="1" applyBorder="1"/>
    <xf numFmtId="1" fontId="0" fillId="2" borderId="23" xfId="0" applyNumberFormat="1" applyFill="1" applyBorder="1"/>
    <xf numFmtId="0" fontId="0" fillId="2" borderId="3" xfId="0" applyFill="1" applyBorder="1"/>
    <xf numFmtId="0" fontId="0" fillId="2" borderId="21" xfId="0" applyFill="1" applyBorder="1"/>
    <xf numFmtId="0" fontId="0" fillId="2" borderId="19" xfId="0" applyFill="1" applyBorder="1"/>
    <xf numFmtId="1" fontId="0" fillId="2" borderId="2" xfId="0" applyNumberFormat="1" applyFill="1" applyBorder="1"/>
    <xf numFmtId="1" fontId="0" fillId="2" borderId="8" xfId="0" applyNumberFormat="1" applyFill="1" applyBorder="1"/>
    <xf numFmtId="1" fontId="0" fillId="2" borderId="22" xfId="0" applyNumberFormat="1" applyFill="1" applyBorder="1"/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30" fillId="2" borderId="0" xfId="0" applyFont="1" applyFill="1"/>
    <xf numFmtId="0" fontId="33" fillId="2" borderId="0" xfId="0" applyFont="1" applyFill="1"/>
    <xf numFmtId="0" fontId="4" fillId="2" borderId="0" xfId="0" applyFont="1" applyFill="1"/>
    <xf numFmtId="0" fontId="4" fillId="2" borderId="20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164" fontId="0" fillId="2" borderId="0" xfId="0" applyNumberFormat="1" applyFill="1" applyBorder="1"/>
    <xf numFmtId="164" fontId="0" fillId="2" borderId="7" xfId="0" applyNumberFormat="1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164" fontId="0" fillId="2" borderId="0" xfId="0" applyNumberFormat="1" applyFill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4" xfId="0" applyFill="1" applyBorder="1" applyAlignment="1">
      <alignment wrapText="1"/>
    </xf>
    <xf numFmtId="1" fontId="0" fillId="2" borderId="4" xfId="0" applyNumberFormat="1" applyFill="1" applyBorder="1"/>
    <xf numFmtId="1" fontId="0" fillId="2" borderId="5" xfId="0" applyNumberFormat="1" applyFill="1" applyBorder="1"/>
    <xf numFmtId="1" fontId="0" fillId="2" borderId="6" xfId="0" applyNumberFormat="1" applyFill="1" applyBorder="1"/>
    <xf numFmtId="1" fontId="0" fillId="2" borderId="7" xfId="0" applyNumberFormat="1" applyFill="1" applyBorder="1"/>
    <xf numFmtId="1" fontId="0" fillId="2" borderId="10" xfId="0" applyNumberFormat="1" applyFill="1" applyBorder="1"/>
    <xf numFmtId="0" fontId="0" fillId="2" borderId="3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indent="3"/>
    </xf>
    <xf numFmtId="0" fontId="19" fillId="2" borderId="0" xfId="0" applyFont="1" applyFill="1" applyAlignment="1">
      <alignment horizontal="left" vertical="center" indent="3"/>
    </xf>
    <xf numFmtId="0" fontId="3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6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7" borderId="0" xfId="0" applyFill="1"/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7" borderId="1" xfId="0" applyFill="1" applyBorder="1" applyAlignment="1"/>
    <xf numFmtId="166" fontId="0" fillId="2" borderId="1" xfId="0" applyNumberFormat="1" applyFill="1" applyBorder="1" applyAlignment="1">
      <alignment horizontal="right" vertical="top"/>
    </xf>
    <xf numFmtId="0" fontId="0" fillId="7" borderId="1" xfId="0" applyFill="1" applyBorder="1"/>
    <xf numFmtId="165" fontId="0" fillId="7" borderId="1" xfId="0" applyNumberFormat="1" applyFill="1" applyBorder="1"/>
    <xf numFmtId="166" fontId="0" fillId="7" borderId="1" xfId="0" applyNumberForma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0" fillId="7" borderId="0" xfId="0" applyFill="1" applyBorder="1" applyAlignment="1"/>
    <xf numFmtId="0" fontId="0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top" wrapText="1"/>
    </xf>
    <xf numFmtId="0" fontId="0" fillId="7" borderId="0" xfId="0" applyFill="1" applyBorder="1"/>
    <xf numFmtId="165" fontId="0" fillId="7" borderId="0" xfId="0" applyNumberFormat="1" applyFill="1" applyBorder="1"/>
    <xf numFmtId="0" fontId="19" fillId="2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0" fillId="2" borderId="0" xfId="0" applyFill="1" applyAlignment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left" wrapText="1"/>
    </xf>
    <xf numFmtId="0" fontId="38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/>
    <xf numFmtId="0" fontId="40" fillId="2" borderId="1" xfId="0" applyFont="1" applyFill="1" applyBorder="1" applyAlignment="1">
      <alignment horizontal="center" wrapText="1"/>
    </xf>
  </cellXfs>
  <cellStyles count="4">
    <cellStyle name="Milliers 2" xfId="3"/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1'!$B$4</c:f>
              <c:strCache>
                <c:ptCount val="1"/>
                <c:pt idx="0">
                  <c:v>Violences physiques hors cadre familial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182F602-1AC9-42A4-B724-215162A28AC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411-4DB6-9B7C-B337CA14B64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61E2FE0-ED76-426D-A3DA-CD1525DC8EF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411-4DB6-9B7C-B337CA14B64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0F0C586-6EE3-4FAF-8107-AB4E68B3112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411-4DB6-9B7C-B337CA14B64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D8D2B67-9DC9-46A2-B622-F74B078E64E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411-4DB6-9B7C-B337CA14B64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394A45D-F3C5-4783-813E-639B93A8796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411-4DB6-9B7C-B337CA14B64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0194A36-DA1E-464B-9FFE-E7126FF211D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411-4DB6-9B7C-B337CA14B64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0A11E1C-F018-4E60-BCA7-855B39CBFC5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411-4DB6-9B7C-B337CA14B64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E673C1E-FE01-4788-9BD0-6C228C71C1F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411-4DB6-9B7C-B337CA14B64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7018271-D906-4141-A6BC-59DFBA77BDC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411-4DB6-9B7C-B337CA14B6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1'!$C$3:$K$3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1'!$C$4:$K$4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1'!$C$8:$K$8</c15:f>
                <c15:dlblRangeCache>
                  <c:ptCount val="9"/>
                  <c:pt idx="0">
                    <c:v>59%</c:v>
                  </c:pt>
                  <c:pt idx="1">
                    <c:v>59%</c:v>
                  </c:pt>
                  <c:pt idx="2">
                    <c:v>59%</c:v>
                  </c:pt>
                  <c:pt idx="3">
                    <c:v>56%</c:v>
                  </c:pt>
                  <c:pt idx="4">
                    <c:v>51%</c:v>
                  </c:pt>
                  <c:pt idx="5">
                    <c:v>49%</c:v>
                  </c:pt>
                  <c:pt idx="6">
                    <c:v>48%</c:v>
                  </c:pt>
                  <c:pt idx="7">
                    <c:v>46%</c:v>
                  </c:pt>
                  <c:pt idx="8">
                    <c:v>46%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411-4DB6-9B7C-B337CA14B64D}"/>
            </c:ext>
          </c:extLst>
        </c:ser>
        <c:ser>
          <c:idx val="1"/>
          <c:order val="1"/>
          <c:tx>
            <c:strRef>
              <c:f>'Figure 1'!$B$5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1FF300B-A148-4C2D-B9C5-5AA3418B87A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411-4DB6-9B7C-B337CA14B64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6D7DE2B-21D9-4140-A35E-6F9F939966A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411-4DB6-9B7C-B337CA14B64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E948D54-A746-4376-A57B-AD4CDE27137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411-4DB6-9B7C-B337CA14B64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5055C5E-D939-4DDF-8C08-ADCE8AC07A0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411-4DB6-9B7C-B337CA14B64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8E2A73E-8E97-4C9A-B7CA-205F8A8D23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411-4DB6-9B7C-B337CA14B64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2DD3DCF-D02E-44FE-A783-599EB31832F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411-4DB6-9B7C-B337CA14B64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51D99B7-CB0B-4B0F-B015-A88347BBBE3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411-4DB6-9B7C-B337CA14B64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D58291B-2021-4E44-BDF5-51278621941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411-4DB6-9B7C-B337CA14B64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EF76053-F536-4ED4-ACE2-603C5004709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411-4DB6-9B7C-B337CA14B6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1'!$C$3:$K$3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1'!$C$5:$K$5</c:f>
              <c:numCache>
                <c:formatCode>General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1'!$C$9:$K$9</c15:f>
                <c15:dlblRangeCache>
                  <c:ptCount val="9"/>
                  <c:pt idx="0">
                    <c:v>41%</c:v>
                  </c:pt>
                  <c:pt idx="1">
                    <c:v>41%</c:v>
                  </c:pt>
                  <c:pt idx="2">
                    <c:v>41%</c:v>
                  </c:pt>
                  <c:pt idx="3">
                    <c:v>44%</c:v>
                  </c:pt>
                  <c:pt idx="4">
                    <c:v>49%</c:v>
                  </c:pt>
                  <c:pt idx="5">
                    <c:v>51%</c:v>
                  </c:pt>
                  <c:pt idx="6">
                    <c:v>52%</c:v>
                  </c:pt>
                  <c:pt idx="7">
                    <c:v>54%</c:v>
                  </c:pt>
                  <c:pt idx="8">
                    <c:v>54%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411-4DB6-9B7C-B337CA14B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743059368"/>
        <c:axId val="743056088"/>
      </c:barChart>
      <c:lineChart>
        <c:grouping val="standard"/>
        <c:varyColors val="0"/>
        <c:ser>
          <c:idx val="2"/>
          <c:order val="2"/>
          <c:tx>
            <c:strRef>
              <c:f>'Figure 1'!$B$6</c:f>
              <c:strCache>
                <c:ptCount val="1"/>
                <c:pt idx="0">
                  <c:v>Ensemble des violences physiques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7DD34A9-A39E-4A33-A4F2-21214C9ADE9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411-4DB6-9B7C-B337CA14B64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2744227-5079-4553-83F6-E7FF813C0A1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411-4DB6-9B7C-B337CA14B64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3651F3A-1CA9-4ED8-A101-462B36624DD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411-4DB6-9B7C-B337CA14B64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951B8B4-86DE-4DEF-BD3E-A93C54765AD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411-4DB6-9B7C-B337CA14B64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B91D9FD-5F80-4CB8-8F01-2907657F4ED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411-4DB6-9B7C-B337CA14B64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A6E2792-356F-45CC-A049-480AEC8CC67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411-4DB6-9B7C-B337CA14B64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A565FFA-451C-4CBE-97BF-9A631F73670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411-4DB6-9B7C-B337CA14B64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AEDED28-E46D-4DA7-B299-BD1ED967469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411-4DB6-9B7C-B337CA14B64D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C0E686D-D45E-48FB-ACD1-D8052150898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411-4DB6-9B7C-B337CA14B6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1'!$C$3:$K$3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1'!$C$6:$K$6</c:f>
              <c:numCache>
                <c:formatCode>General</c:formatCode>
                <c:ptCount val="9"/>
                <c:pt idx="0">
                  <c:v>277268</c:v>
                </c:pt>
                <c:pt idx="1">
                  <c:v>289579</c:v>
                </c:pt>
                <c:pt idx="2">
                  <c:v>312235</c:v>
                </c:pt>
                <c:pt idx="3">
                  <c:v>334195</c:v>
                </c:pt>
                <c:pt idx="4">
                  <c:v>332360</c:v>
                </c:pt>
                <c:pt idx="5">
                  <c:v>371161</c:v>
                </c:pt>
                <c:pt idx="6">
                  <c:v>417232</c:v>
                </c:pt>
                <c:pt idx="7">
                  <c:v>444107</c:v>
                </c:pt>
                <c:pt idx="8">
                  <c:v>449819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1'!$C$10:$K$10</c15:f>
                <c15:dlblRangeCache>
                  <c:ptCount val="9"/>
                  <c:pt idx="0">
                    <c:v>277300</c:v>
                  </c:pt>
                  <c:pt idx="1">
                    <c:v>289600</c:v>
                  </c:pt>
                  <c:pt idx="2">
                    <c:v>312200</c:v>
                  </c:pt>
                  <c:pt idx="3">
                    <c:v>334200</c:v>
                  </c:pt>
                  <c:pt idx="4">
                    <c:v>332400</c:v>
                  </c:pt>
                  <c:pt idx="5">
                    <c:v>371200</c:v>
                  </c:pt>
                  <c:pt idx="6">
                    <c:v>417200</c:v>
                  </c:pt>
                  <c:pt idx="7">
                    <c:v>444100</c:v>
                  </c:pt>
                  <c:pt idx="8">
                    <c:v>449800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9411-4DB6-9B7C-B337CA14B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59368"/>
        <c:axId val="743056088"/>
      </c:lineChart>
      <c:catAx>
        <c:axId val="743059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3056088"/>
        <c:crosses val="autoZero"/>
        <c:auto val="1"/>
        <c:lblAlgn val="ctr"/>
        <c:lblOffset val="100"/>
        <c:noMultiLvlLbl val="0"/>
      </c:catAx>
      <c:valAx>
        <c:axId val="74305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3059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Violences physiques hors cadre familial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Mineurs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A711582-7A1D-4E10-9313-D9E7984D453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E98-44B9-B1A2-120078DD54C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5197E3D-8FB0-4420-BDAE-6A78BC3B746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E98-44B9-B1A2-120078DD54C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AAC57D9-26F8-476D-9D99-759D088877C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E98-44B9-B1A2-120078DD54C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E8A829D-6581-4F89-AF50-4672A53D524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E98-44B9-B1A2-120078DD54C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D0B20E3-0A2A-485B-90AE-358A4FBF670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E98-44B9-B1A2-120078DD54C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FA18164-A3F3-4492-85E4-46223B754C6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E98-44B9-B1A2-120078DD54C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CFD793B-8CA7-4642-89F0-C5838DA4E8C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E98-44B9-B1A2-120078DD54C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7E269DD-4584-4F0F-AAFC-77F5EAF2D73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E98-44B9-B1A2-120078DD54C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A815C29-2A2A-457C-A2CA-BED7CAA7256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E98-44B9-B1A2-120078DD54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2'!$D$3:$L$3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2'!$D$4:$L$4</c:f>
              <c:numCache>
                <c:formatCode>General</c:formatCode>
                <c:ptCount val="9"/>
                <c:pt idx="0">
                  <c:v>37982</c:v>
                </c:pt>
                <c:pt idx="1">
                  <c:v>41805</c:v>
                </c:pt>
                <c:pt idx="2">
                  <c:v>42628</c:v>
                </c:pt>
                <c:pt idx="3">
                  <c:v>43544</c:v>
                </c:pt>
                <c:pt idx="4">
                  <c:v>34738</c:v>
                </c:pt>
                <c:pt idx="5">
                  <c:v>42342</c:v>
                </c:pt>
                <c:pt idx="6">
                  <c:v>46335</c:v>
                </c:pt>
                <c:pt idx="7">
                  <c:v>49365</c:v>
                </c:pt>
                <c:pt idx="8">
                  <c:v>51153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2'!$D$11:$L$11</c15:f>
                <c15:dlblRangeCache>
                  <c:ptCount val="9"/>
                  <c:pt idx="0">
                    <c:v>23%</c:v>
                  </c:pt>
                  <c:pt idx="1">
                    <c:v>24%</c:v>
                  </c:pt>
                  <c:pt idx="2">
                    <c:v>23%</c:v>
                  </c:pt>
                  <c:pt idx="3">
                    <c:v>23%</c:v>
                  </c:pt>
                  <c:pt idx="4">
                    <c:v>21%</c:v>
                  </c:pt>
                  <c:pt idx="5">
                    <c:v>23%</c:v>
                  </c:pt>
                  <c:pt idx="6">
                    <c:v>23%</c:v>
                  </c:pt>
                  <c:pt idx="7">
                    <c:v>24%</c:v>
                  </c:pt>
                  <c:pt idx="8">
                    <c:v>25%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E98-44B9-B1A2-120078DD54C3}"/>
            </c:ext>
          </c:extLst>
        </c:ser>
        <c:ser>
          <c:idx val="1"/>
          <c:order val="1"/>
          <c:tx>
            <c:v>Majeurs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1FC0AD3-9C4F-4189-880C-31F0DBB2747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EE98-44B9-B1A2-120078DD54C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190FE7-622A-4DFD-8B78-5073AF78523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E98-44B9-B1A2-120078DD54C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C00D10F-D84F-4BAF-9245-6DBE571E36B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E98-44B9-B1A2-120078DD54C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B2099BF-FC96-40A9-B970-729C25CB675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E98-44B9-B1A2-120078DD54C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BC1FBCB-B5A7-440A-8A3A-23A613BD750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E98-44B9-B1A2-120078DD54C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76DA55F-EAF6-4FC8-98D3-433E969A364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E98-44B9-B1A2-120078DD54C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C0F71D9-CE5E-4852-A3CF-9A31B0B5B52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E98-44B9-B1A2-120078DD54C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79BE147-C480-4BCC-99CA-B82E9B31876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E98-44B9-B1A2-120078DD54C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7DDFD92-60D5-4213-ADB5-E6489F28F2E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E98-44B9-B1A2-120078DD54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2'!$D$3:$L$3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2'!$D$5:$L$5</c:f>
              <c:numCache>
                <c:formatCode>General</c:formatCode>
                <c:ptCount val="9"/>
                <c:pt idx="0">
                  <c:v>125465</c:v>
                </c:pt>
                <c:pt idx="1">
                  <c:v>130089</c:v>
                </c:pt>
                <c:pt idx="2">
                  <c:v>140391</c:v>
                </c:pt>
                <c:pt idx="3">
                  <c:v>142105</c:v>
                </c:pt>
                <c:pt idx="4">
                  <c:v>133920</c:v>
                </c:pt>
                <c:pt idx="5">
                  <c:v>141076</c:v>
                </c:pt>
                <c:pt idx="6">
                  <c:v>154075</c:v>
                </c:pt>
                <c:pt idx="7">
                  <c:v>156531</c:v>
                </c:pt>
                <c:pt idx="8">
                  <c:v>154306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2'!$D$12:$L$12</c15:f>
                <c15:dlblRangeCache>
                  <c:ptCount val="9"/>
                  <c:pt idx="0">
                    <c:v>77%</c:v>
                  </c:pt>
                  <c:pt idx="1">
                    <c:v>76%</c:v>
                  </c:pt>
                  <c:pt idx="2">
                    <c:v>77%</c:v>
                  </c:pt>
                  <c:pt idx="3">
                    <c:v>77%</c:v>
                  </c:pt>
                  <c:pt idx="4">
                    <c:v>79%</c:v>
                  </c:pt>
                  <c:pt idx="5">
                    <c:v>77%</c:v>
                  </c:pt>
                  <c:pt idx="6">
                    <c:v>77%</c:v>
                  </c:pt>
                  <c:pt idx="7">
                    <c:v>76%</c:v>
                  </c:pt>
                  <c:pt idx="8">
                    <c:v>75%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EE98-44B9-B1A2-120078DD5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83232416"/>
        <c:axId val="683223232"/>
      </c:barChart>
      <c:lineChart>
        <c:grouping val="standard"/>
        <c:varyColors val="0"/>
        <c:ser>
          <c:idx val="2"/>
          <c:order val="2"/>
          <c:tx>
            <c:v>Violences physiques hors cadre familial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E6A8AB6-3E52-4CF9-ABDE-F49DCE4566E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E98-44B9-B1A2-120078DD54C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8548AEE-80D3-4E45-94CB-806A4DB42F9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E98-44B9-B1A2-120078DD54C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E7DB4B9-E686-4824-B566-A55B3B9762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E98-44B9-B1A2-120078DD54C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72A0779-B78E-4617-95B1-E55B46FB13B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E98-44B9-B1A2-120078DD54C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81699F3-2FF0-449B-8FF2-45463C60F7F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E98-44B9-B1A2-120078DD54C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E8874D4-3642-4690-A07E-63AEFE31FC7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E98-44B9-B1A2-120078DD54C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B01A063-0CDD-417C-B4EE-033FF65E7FF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E98-44B9-B1A2-120078DD54C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2B99D04-DAEB-49E8-AB5E-D8A9982FF82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E98-44B9-B1A2-120078DD54C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66A4B0B-4574-47EF-B745-09349DF71C7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E98-44B9-B1A2-120078DD54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2'!$D$6:$L$6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2'!$D$13:$L$13</c15:f>
                <c15:dlblRangeCache>
                  <c:ptCount val="9"/>
                  <c:pt idx="0">
                    <c:v>163400</c:v>
                  </c:pt>
                  <c:pt idx="1">
                    <c:v>171900</c:v>
                  </c:pt>
                  <c:pt idx="2">
                    <c:v>183000</c:v>
                  </c:pt>
                  <c:pt idx="3">
                    <c:v>185600</c:v>
                  </c:pt>
                  <c:pt idx="4">
                    <c:v>168700</c:v>
                  </c:pt>
                  <c:pt idx="5">
                    <c:v>183400</c:v>
                  </c:pt>
                  <c:pt idx="6">
                    <c:v>200400</c:v>
                  </c:pt>
                  <c:pt idx="7">
                    <c:v>205900</c:v>
                  </c:pt>
                  <c:pt idx="8">
                    <c:v>205500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EE98-44B9-B1A2-120078DD5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3232416"/>
        <c:axId val="683223232"/>
      </c:lineChart>
      <c:catAx>
        <c:axId val="68323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223232"/>
        <c:crosses val="autoZero"/>
        <c:auto val="1"/>
        <c:lblAlgn val="ctr"/>
        <c:lblOffset val="100"/>
        <c:noMultiLvlLbl val="0"/>
      </c:catAx>
      <c:valAx>
        <c:axId val="683223232"/>
        <c:scaling>
          <c:orientation val="minMax"/>
          <c:max val="3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23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Violences physiques intrafamiliales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Mineurs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9C45857-A084-43FC-A4F3-0D5FBF65B49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881-494F-A280-4227C22888E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DBDCDB6-488D-418F-AC36-3A9548E69DF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881-494F-A280-4227C22888E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66A361A-AB3D-49A5-B8E4-2471B1BEC6F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881-494F-A280-4227C22888E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55FE81C-1EB9-48A9-99DB-A1AFEDB15FA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881-494F-A280-4227C22888E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D4DA0A0-88FD-4558-91AE-0DA1A941882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881-494F-A280-4227C22888E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CCFE080-E1CD-47FF-9312-0D4F56C6CB0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881-494F-A280-4227C22888E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2B9235D-305A-4A7F-8D98-36C2ADF4EB5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881-494F-A280-4227C22888E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5170699-C1DE-4511-A833-F1891F0D910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881-494F-A280-4227C22888E9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B614F3F-DAC1-446D-9987-3960AF0E911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881-494F-A280-4227C22888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numRef>
              <c:f>'Figure 2'!$D$3:$L$3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2'!$D$7:$L$7</c:f>
              <c:numCache>
                <c:formatCode>General</c:formatCode>
                <c:ptCount val="9"/>
                <c:pt idx="0">
                  <c:v>21181</c:v>
                </c:pt>
                <c:pt idx="1">
                  <c:v>23908</c:v>
                </c:pt>
                <c:pt idx="2">
                  <c:v>27492</c:v>
                </c:pt>
                <c:pt idx="3">
                  <c:v>32445</c:v>
                </c:pt>
                <c:pt idx="4">
                  <c:v>35808</c:v>
                </c:pt>
                <c:pt idx="5">
                  <c:v>42344</c:v>
                </c:pt>
                <c:pt idx="6">
                  <c:v>47442</c:v>
                </c:pt>
                <c:pt idx="7">
                  <c:v>55327</c:v>
                </c:pt>
                <c:pt idx="8">
                  <c:v>60871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2'!$D$14:$L$14</c15:f>
                <c15:dlblRangeCache>
                  <c:ptCount val="9"/>
                  <c:pt idx="0">
                    <c:v>19%</c:v>
                  </c:pt>
                  <c:pt idx="1">
                    <c:v>20%</c:v>
                  </c:pt>
                  <c:pt idx="2">
                    <c:v>21%</c:v>
                  </c:pt>
                  <c:pt idx="3">
                    <c:v>22%</c:v>
                  </c:pt>
                  <c:pt idx="4">
                    <c:v>22%</c:v>
                  </c:pt>
                  <c:pt idx="5">
                    <c:v>23%</c:v>
                  </c:pt>
                  <c:pt idx="6">
                    <c:v>22%</c:v>
                  </c:pt>
                  <c:pt idx="7">
                    <c:v>23%</c:v>
                  </c:pt>
                  <c:pt idx="8">
                    <c:v>25%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4BC8-4B61-BFA9-7E149196581F}"/>
            </c:ext>
          </c:extLst>
        </c:ser>
        <c:ser>
          <c:idx val="1"/>
          <c:order val="1"/>
          <c:tx>
            <c:v>Majeurs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3A85130B-978C-42CF-8F05-99C780095B2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3881-494F-A280-4227C22888E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F6DB7D0-F17A-4EE4-8AA2-64994F94CB5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881-494F-A280-4227C22888E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39F6F52-327A-4EA8-99F4-8C544175B1C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881-494F-A280-4227C22888E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CE97C35-8E7E-4F60-A643-D9B92248348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881-494F-A280-4227C22888E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B83D063-4F2B-4736-B2A4-87A62558E4D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881-494F-A280-4227C22888E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1E083AC-1EF9-46EE-A058-62357850E13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881-494F-A280-4227C22888E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8B3C276-D3F4-47C1-A229-9206538034C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881-494F-A280-4227C22888E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1BC7790-130A-4484-8414-0584C8F553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881-494F-A280-4227C22888E9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481425-DE1F-4AA9-BE36-D01DBB8667E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881-494F-A280-4227C22888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numRef>
              <c:f>'Figure 2'!$D$3:$L$3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2'!$D$8:$L$8</c:f>
              <c:numCache>
                <c:formatCode>General</c:formatCode>
                <c:ptCount val="9"/>
                <c:pt idx="0">
                  <c:v>92640</c:v>
                </c:pt>
                <c:pt idx="1">
                  <c:v>93777</c:v>
                </c:pt>
                <c:pt idx="2">
                  <c:v>101724</c:v>
                </c:pt>
                <c:pt idx="3">
                  <c:v>116101</c:v>
                </c:pt>
                <c:pt idx="4">
                  <c:v>127894</c:v>
                </c:pt>
                <c:pt idx="5">
                  <c:v>145399</c:v>
                </c:pt>
                <c:pt idx="6">
                  <c:v>169380</c:v>
                </c:pt>
                <c:pt idx="7">
                  <c:v>182884</c:v>
                </c:pt>
                <c:pt idx="8">
                  <c:v>183489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2'!$D$15:$L$15</c15:f>
                <c15:dlblRangeCache>
                  <c:ptCount val="9"/>
                  <c:pt idx="0">
                    <c:v>81%</c:v>
                  </c:pt>
                  <c:pt idx="1">
                    <c:v>80%</c:v>
                  </c:pt>
                  <c:pt idx="2">
                    <c:v>79%</c:v>
                  </c:pt>
                  <c:pt idx="3">
                    <c:v>78%</c:v>
                  </c:pt>
                  <c:pt idx="4">
                    <c:v>78%</c:v>
                  </c:pt>
                  <c:pt idx="5">
                    <c:v>77%</c:v>
                  </c:pt>
                  <c:pt idx="6">
                    <c:v>78%</c:v>
                  </c:pt>
                  <c:pt idx="7">
                    <c:v>77%</c:v>
                  </c:pt>
                  <c:pt idx="8">
                    <c:v>75%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4BC8-4B61-BFA9-7E1491965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83236352"/>
        <c:axId val="683236680"/>
      </c:barChart>
      <c:lineChart>
        <c:grouping val="standard"/>
        <c:varyColors val="0"/>
        <c:ser>
          <c:idx val="2"/>
          <c:order val="2"/>
          <c:tx>
            <c:strRef>
              <c:f>'Figure 2'!$B$7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9BBCAB1-E5A6-4D03-B8DC-C95AC51D956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BC8-4B61-BFA9-7E149196581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4EB2A4A-71FC-4011-B01E-B4FC96FEED2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BC8-4B61-BFA9-7E149196581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C8CAC53-2EAA-41BE-9D0F-86674108359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BC8-4B61-BFA9-7E149196581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7B35E28-B92A-48EF-8085-B3C10B57E4F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BC8-4B61-BFA9-7E149196581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2A00945-11FB-4715-AA0B-BB09C5D7324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BC8-4B61-BFA9-7E149196581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1809079-96A3-45A4-B64B-0FCE76F34B0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BC8-4B61-BFA9-7E149196581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CB85FF0-1B2A-4F45-98DA-F3410519028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BC8-4B61-BFA9-7E149196581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2F4FE54-690B-45DA-A80E-81BCA6A92D6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BC8-4B61-BFA9-7E149196581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FF3B010-0ACA-4B8F-B190-3EC795968E0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BC8-4B61-BFA9-7E14919658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2'!$D$3:$L$3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2'!$D$9:$L$9</c:f>
              <c:numCache>
                <c:formatCode>General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2'!$D$16:$L$16</c15:f>
                <c15:dlblRangeCache>
                  <c:ptCount val="9"/>
                  <c:pt idx="0">
                    <c:v>113800</c:v>
                  </c:pt>
                  <c:pt idx="1">
                    <c:v>117700</c:v>
                  </c:pt>
                  <c:pt idx="2">
                    <c:v>129200</c:v>
                  </c:pt>
                  <c:pt idx="3">
                    <c:v>148500</c:v>
                  </c:pt>
                  <c:pt idx="4">
                    <c:v>163700</c:v>
                  </c:pt>
                  <c:pt idx="5">
                    <c:v>187700</c:v>
                  </c:pt>
                  <c:pt idx="6">
                    <c:v>216800</c:v>
                  </c:pt>
                  <c:pt idx="7">
                    <c:v>238200</c:v>
                  </c:pt>
                  <c:pt idx="8">
                    <c:v>244400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4BC8-4B61-BFA9-7E1491965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3236352"/>
        <c:axId val="683236680"/>
      </c:lineChart>
      <c:catAx>
        <c:axId val="68323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236680"/>
        <c:crosses val="autoZero"/>
        <c:auto val="1"/>
        <c:lblAlgn val="ctr"/>
        <c:lblOffset val="100"/>
        <c:noMultiLvlLbl val="0"/>
      </c:catAx>
      <c:valAx>
        <c:axId val="68323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23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>
                <a:effectLst/>
              </a:rPr>
              <a:t>Évolutions</a:t>
            </a:r>
            <a:endParaRPr lang="fr-FR" sz="18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3'!$C$13</c:f>
              <c:strCache>
                <c:ptCount val="1"/>
                <c:pt idx="0">
                  <c:v>Violences intrafamiliales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3'!$E$3:$L$3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3'!$E$13:$L$13</c:f>
              <c:numCache>
                <c:formatCode>0</c:formatCode>
                <c:ptCount val="8"/>
                <c:pt idx="0">
                  <c:v>3.3948041222621406</c:v>
                </c:pt>
                <c:pt idx="1">
                  <c:v>9.7981900836979996</c:v>
                </c:pt>
                <c:pt idx="2">
                  <c:v>14.959447746409115</c:v>
                </c:pt>
                <c:pt idx="3">
                  <c:v>10.202900111749891</c:v>
                </c:pt>
                <c:pt idx="4">
                  <c:v>14.685831572002783</c:v>
                </c:pt>
                <c:pt idx="5">
                  <c:v>15.488726610313041</c:v>
                </c:pt>
                <c:pt idx="6">
                  <c:v>9.8647738698102607</c:v>
                </c:pt>
                <c:pt idx="7">
                  <c:v>2.5813249598045429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A-4190-9DA7-211EA081BEB3}"/>
            </c:ext>
          </c:extLst>
        </c:ser>
        <c:ser>
          <c:idx val="1"/>
          <c:order val="1"/>
          <c:tx>
            <c:strRef>
              <c:f>'Figure 3'!$C$14</c:f>
              <c:strCache>
                <c:ptCount val="1"/>
                <c:pt idx="0">
                  <c:v>Violences hors cadre familial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3'!$E$3:$L$3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3'!$E$14:$L$14</c:f>
              <c:numCache>
                <c:formatCode>0</c:formatCode>
                <c:ptCount val="8"/>
                <c:pt idx="0">
                  <c:v>5.1680361218009452</c:v>
                </c:pt>
                <c:pt idx="1">
                  <c:v>6.4720118212386657</c:v>
                </c:pt>
                <c:pt idx="2">
                  <c:v>1.4370092722613581</c:v>
                </c:pt>
                <c:pt idx="3">
                  <c:v>-9.1522173564091425</c:v>
                </c:pt>
                <c:pt idx="4">
                  <c:v>8.7514378209156973</c:v>
                </c:pt>
                <c:pt idx="5">
                  <c:v>9.2640853133280299</c:v>
                </c:pt>
                <c:pt idx="6">
                  <c:v>2.7373883538745591</c:v>
                </c:pt>
                <c:pt idx="7">
                  <c:v>-0.2122430741733683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7A-4190-9DA7-211EA081B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916813919"/>
        <c:axId val="1916815839"/>
      </c:barChart>
      <c:lineChart>
        <c:grouping val="standard"/>
        <c:varyColors val="0"/>
        <c:ser>
          <c:idx val="2"/>
          <c:order val="2"/>
          <c:tx>
            <c:strRef>
              <c:f>'Figure 3'!$C$15</c:f>
              <c:strCache>
                <c:ptCount val="1"/>
                <c:pt idx="0">
                  <c:v>Violences physiques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val>
            <c:numRef>
              <c:f>'Figure 3'!$E$15:$L$15</c:f>
              <c:numCache>
                <c:formatCode>0</c:formatCode>
                <c:ptCount val="8"/>
                <c:pt idx="0">
                  <c:v>4.4401084870955287</c:v>
                </c:pt>
                <c:pt idx="1">
                  <c:v>7.823771751404629</c:v>
                </c:pt>
                <c:pt idx="2">
                  <c:v>7.0331641231764497</c:v>
                </c:pt>
                <c:pt idx="3">
                  <c:v>-0.54908062658028944</c:v>
                </c:pt>
                <c:pt idx="4">
                  <c:v>11.674389216512226</c:v>
                </c:pt>
                <c:pt idx="5">
                  <c:v>12.412672667656356</c:v>
                </c:pt>
                <c:pt idx="6">
                  <c:v>6.4412604977566401</c:v>
                </c:pt>
                <c:pt idx="7">
                  <c:v>1.2861765295300476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7A-4190-9DA7-211EA081B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813919"/>
        <c:axId val="1916815839"/>
      </c:lineChart>
      <c:catAx>
        <c:axId val="1916813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16815839"/>
        <c:crosses val="autoZero"/>
        <c:auto val="1"/>
        <c:lblAlgn val="ctr"/>
        <c:lblOffset val="100"/>
        <c:noMultiLvlLbl val="0"/>
      </c:catAx>
      <c:valAx>
        <c:axId val="191681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16813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>
                <a:effectLst/>
              </a:rPr>
              <a:t>Contribution du contexte familial à l’évolution globale</a:t>
            </a:r>
            <a:endParaRPr lang="fr-FR" sz="18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3'!$C$17:$D$17</c:f>
              <c:strCache>
                <c:ptCount val="2"/>
                <c:pt idx="0">
                  <c:v>Intrafamilial non conjugal</c:v>
                </c:pt>
                <c:pt idx="1">
                  <c:v>Mineurs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3'!$E$16:$L$16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3'!$E$17:$L$17</c:f>
              <c:numCache>
                <c:formatCode>0</c:formatCode>
                <c:ptCount val="8"/>
                <c:pt idx="0">
                  <c:v>0.93519627219873913</c:v>
                </c:pt>
                <c:pt idx="1">
                  <c:v>1.1499452653679998</c:v>
                </c:pt>
                <c:pt idx="2">
                  <c:v>1.2589876215030347</c:v>
                </c:pt>
                <c:pt idx="3">
                  <c:v>0.88960038300991939</c:v>
                </c:pt>
                <c:pt idx="4">
                  <c:v>1.5389938620772656</c:v>
                </c:pt>
                <c:pt idx="5">
                  <c:v>1.0609950937733219</c:v>
                </c:pt>
                <c:pt idx="6">
                  <c:v>1.7409978141657401</c:v>
                </c:pt>
                <c:pt idx="7">
                  <c:v>1.1762931005365822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9-494C-AD4C-D24E472B8D1D}"/>
            </c:ext>
          </c:extLst>
        </c:ser>
        <c:ser>
          <c:idx val="1"/>
          <c:order val="1"/>
          <c:tx>
            <c:strRef>
              <c:f>'Figure 3'!$C$18:$D$18</c:f>
              <c:strCache>
                <c:ptCount val="2"/>
                <c:pt idx="0">
                  <c:v>Intrafamilial non conjugal</c:v>
                </c:pt>
                <c:pt idx="1">
                  <c:v>Majeur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3'!$E$16:$L$16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3'!$E$18:$L$18</c:f>
              <c:numCache>
                <c:formatCode>0</c:formatCode>
                <c:ptCount val="8"/>
                <c:pt idx="0">
                  <c:v>9.7018047520810183E-2</c:v>
                </c:pt>
                <c:pt idx="1">
                  <c:v>0.38953100880934044</c:v>
                </c:pt>
                <c:pt idx="2">
                  <c:v>0.23219690297372172</c:v>
                </c:pt>
                <c:pt idx="3">
                  <c:v>0.14931402324989904</c:v>
                </c:pt>
                <c:pt idx="4">
                  <c:v>0.22987122397400409</c:v>
                </c:pt>
                <c:pt idx="5">
                  <c:v>0.41168118417613919</c:v>
                </c:pt>
                <c:pt idx="6">
                  <c:v>0.30750278022778693</c:v>
                </c:pt>
                <c:pt idx="7">
                  <c:v>0.20265386494696097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9-494C-AD4C-D24E472B8D1D}"/>
            </c:ext>
          </c:extLst>
        </c:ser>
        <c:ser>
          <c:idx val="2"/>
          <c:order val="2"/>
          <c:tx>
            <c:strRef>
              <c:f>'Figure 3'!$C$19:$D$19</c:f>
              <c:strCache>
                <c:ptCount val="2"/>
                <c:pt idx="0">
                  <c:v>Conjugal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3'!$E$16:$L$16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3'!$E$19:$L$19</c:f>
              <c:numCache>
                <c:formatCode>0</c:formatCode>
                <c:ptCount val="8"/>
                <c:pt idx="0">
                  <c:v>0.3613832104678506</c:v>
                </c:pt>
                <c:pt idx="1">
                  <c:v>2.4425113699543126</c:v>
                </c:pt>
                <c:pt idx="2">
                  <c:v>4.6996653161881277</c:v>
                </c:pt>
                <c:pt idx="3">
                  <c:v>3.4961624201439285</c:v>
                </c:pt>
                <c:pt idx="4">
                  <c:v>5.4645565049945839</c:v>
                </c:pt>
                <c:pt idx="5">
                  <c:v>6.3619291897586221</c:v>
                </c:pt>
                <c:pt idx="6">
                  <c:v>3.0779038999884958</c:v>
                </c:pt>
                <c:pt idx="7">
                  <c:v>5.6292740263044717E-3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9-494C-AD4C-D24E472B8D1D}"/>
            </c:ext>
          </c:extLst>
        </c:ser>
        <c:ser>
          <c:idx val="4"/>
          <c:order val="4"/>
          <c:tx>
            <c:strRef>
              <c:f>'Figure 3'!$C$21:$D$21</c:f>
              <c:strCache>
                <c:ptCount val="2"/>
                <c:pt idx="0">
                  <c:v>Violences hors cadre familial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 3'!$E$16:$L$16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3'!$E$21:$L$21</c:f>
              <c:numCache>
                <c:formatCode>0</c:formatCode>
                <c:ptCount val="8"/>
                <c:pt idx="0">
                  <c:v>3.0465109569081181</c:v>
                </c:pt>
                <c:pt idx="1">
                  <c:v>3.8417841072729719</c:v>
                </c:pt>
                <c:pt idx="2">
                  <c:v>0.84231428251156992</c:v>
                </c:pt>
                <c:pt idx="3">
                  <c:v>-5.0841574529840363</c:v>
                </c:pt>
                <c:pt idx="4">
                  <c:v>4.4409676254663619</c:v>
                </c:pt>
                <c:pt idx="5">
                  <c:v>4.5780671999482694</c:v>
                </c:pt>
                <c:pt idx="6">
                  <c:v>1.3148560033746215</c:v>
                </c:pt>
                <c:pt idx="7">
                  <c:v>-9.8399709979802172E-2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09-494C-AD4C-D24E472B8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10511791"/>
        <c:axId val="210512271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'Figure 3'!$C$20:$D$20</c15:sqref>
                        </c15:formulaRef>
                      </c:ext>
                    </c:extLst>
                    <c:strCache>
                      <c:ptCount val="2"/>
                      <c:pt idx="0">
                        <c:v>Violences intrafamiliales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 3'!$E$16:$L$16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2017</c:v>
                      </c:pt>
                      <c:pt idx="1">
                        <c:v>2018</c:v>
                      </c:pt>
                      <c:pt idx="2">
                        <c:v>2019</c:v>
                      </c:pt>
                      <c:pt idx="3">
                        <c:v>2020</c:v>
                      </c:pt>
                      <c:pt idx="4">
                        <c:v>2021</c:v>
                      </c:pt>
                      <c:pt idx="5">
                        <c:v>2022</c:v>
                      </c:pt>
                      <c:pt idx="6">
                        <c:v>2023</c:v>
                      </c:pt>
                      <c:pt idx="7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 3'!$E$20:$L$20</c15:sqref>
                        </c15:formulaRef>
                      </c:ext>
                    </c:extLst>
                    <c:numCache>
                      <c:formatCode>0</c:formatCode>
                      <c:ptCount val="8"/>
                      <c:pt idx="0">
                        <c:v>1.3935975301874</c:v>
                      </c:pt>
                      <c:pt idx="1">
                        <c:v>3.9819876441316526</c:v>
                      </c:pt>
                      <c:pt idx="2">
                        <c:v>6.1908498406648835</c:v>
                      </c:pt>
                      <c:pt idx="3">
                        <c:v>4.5350768264037464</c:v>
                      </c:pt>
                      <c:pt idx="4">
                        <c:v>7.233421591045853</c:v>
                      </c:pt>
                      <c:pt idx="5">
                        <c:v>7.8346054677080836</c:v>
                      </c:pt>
                      <c:pt idx="6">
                        <c:v>5.1264044943820224</c:v>
                      </c:pt>
                      <c:pt idx="7">
                        <c:v>1.3845762395098478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909-494C-AD4C-D24E472B8D1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5"/>
          <c:order val="5"/>
          <c:tx>
            <c:strRef>
              <c:f>'Figure 3'!$C$22:$D$22</c:f>
              <c:strCache>
                <c:ptCount val="2"/>
                <c:pt idx="0">
                  <c:v>Violences physiques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cat>
            <c:numRef>
              <c:f>'Figure 3'!$E$16:$L$16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3'!$E$22:$L$22</c:f>
              <c:numCache>
                <c:formatCode>0</c:formatCode>
                <c:ptCount val="8"/>
                <c:pt idx="0">
                  <c:v>4.4401084870955181</c:v>
                </c:pt>
                <c:pt idx="1">
                  <c:v>7.8237717514046246</c:v>
                </c:pt>
                <c:pt idx="2">
                  <c:v>7.0331641231764541</c:v>
                </c:pt>
                <c:pt idx="3">
                  <c:v>-0.54908062658029</c:v>
                </c:pt>
                <c:pt idx="4">
                  <c:v>11.674389216512216</c:v>
                </c:pt>
                <c:pt idx="5">
                  <c:v>12.412672667656354</c:v>
                </c:pt>
                <c:pt idx="6">
                  <c:v>6.4412604977566446</c:v>
                </c:pt>
                <c:pt idx="7">
                  <c:v>1.2861765295300456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09-494C-AD4C-D24E472B8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511791"/>
        <c:axId val="210512271"/>
      </c:lineChart>
      <c:catAx>
        <c:axId val="210511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512271"/>
        <c:crosses val="autoZero"/>
        <c:auto val="1"/>
        <c:lblAlgn val="ctr"/>
        <c:lblOffset val="100"/>
        <c:noMultiLvlLbl val="0"/>
      </c:catAx>
      <c:valAx>
        <c:axId val="210512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511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87322415567368E-2"/>
          <c:y val="2.0828667747589572E-2"/>
          <c:w val="0.91821267758443248"/>
          <c:h val="0.707343043298595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4'!$D$11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4'!$B$12:$C$17</c:f>
              <c:multiLvlStrCache>
                <c:ptCount val="6"/>
                <c:lvl>
                  <c:pt idx="2">
                    <c:v>mineurs</c:v>
                  </c:pt>
                  <c:pt idx="3">
                    <c:v>majeurs</c:v>
                  </c:pt>
                </c:lvl>
                <c:lvl>
                  <c:pt idx="0">
                    <c:v>Violences physiques intrafamiliales</c:v>
                  </c:pt>
                  <c:pt idx="1">
                    <c:v>dont conjugal</c:v>
                  </c:pt>
                  <c:pt idx="2">
                    <c:v>dont non conjugal</c:v>
                  </c:pt>
                  <c:pt idx="4">
                    <c:v>Violences physiques hors cadre familial</c:v>
                  </c:pt>
                  <c:pt idx="5">
                    <c:v>Ensemble des violences physiques</c:v>
                  </c:pt>
                </c:lvl>
              </c:multiLvlStrCache>
            </c:multiLvlStrRef>
          </c:cat>
          <c:val>
            <c:numRef>
              <c:f>'Figure 4'!$D$12:$D$17</c:f>
              <c:numCache>
                <c:formatCode>0</c:formatCode>
                <c:ptCount val="6"/>
                <c:pt idx="0">
                  <c:v>73.752660009821582</c:v>
                </c:pt>
                <c:pt idx="1">
                  <c:v>82.466516513934977</c:v>
                </c:pt>
                <c:pt idx="2">
                  <c:v>47.957514804022935</c:v>
                </c:pt>
                <c:pt idx="3">
                  <c:v>64.859678579995204</c:v>
                </c:pt>
                <c:pt idx="4">
                  <c:v>31.10012216549287</c:v>
                </c:pt>
                <c:pt idx="5">
                  <c:v>54.270717777594989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B-49C8-878D-1E213CE10417}"/>
            </c:ext>
          </c:extLst>
        </c:ser>
        <c:ser>
          <c:idx val="1"/>
          <c:order val="1"/>
          <c:tx>
            <c:strRef>
              <c:f>'Figure 4'!$E$11</c:f>
              <c:strCache>
                <c:ptCount val="1"/>
                <c:pt idx="0">
                  <c:v>Hommes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4'!$B$12:$C$17</c:f>
              <c:multiLvlStrCache>
                <c:ptCount val="6"/>
                <c:lvl>
                  <c:pt idx="2">
                    <c:v>mineurs</c:v>
                  </c:pt>
                  <c:pt idx="3">
                    <c:v>majeurs</c:v>
                  </c:pt>
                </c:lvl>
                <c:lvl>
                  <c:pt idx="0">
                    <c:v>Violences physiques intrafamiliales</c:v>
                  </c:pt>
                  <c:pt idx="1">
                    <c:v>dont conjugal</c:v>
                  </c:pt>
                  <c:pt idx="2">
                    <c:v>dont non conjugal</c:v>
                  </c:pt>
                  <c:pt idx="4">
                    <c:v>Violences physiques hors cadre familial</c:v>
                  </c:pt>
                  <c:pt idx="5">
                    <c:v>Ensemble des violences physiques</c:v>
                  </c:pt>
                </c:lvl>
              </c:multiLvlStrCache>
            </c:multiLvlStrRef>
          </c:cat>
          <c:val>
            <c:numRef>
              <c:f>'Figure 4'!$E$12:$E$17</c:f>
              <c:numCache>
                <c:formatCode>0</c:formatCode>
                <c:ptCount val="6"/>
                <c:pt idx="0">
                  <c:v>26.247339990178425</c:v>
                </c:pt>
                <c:pt idx="1">
                  <c:v>17.533483486065023</c:v>
                </c:pt>
                <c:pt idx="2">
                  <c:v>52.042485195977065</c:v>
                </c:pt>
                <c:pt idx="3">
                  <c:v>35.140321420004803</c:v>
                </c:pt>
                <c:pt idx="4">
                  <c:v>68.899877834507123</c:v>
                </c:pt>
                <c:pt idx="5">
                  <c:v>45.729282222405011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2B-49C8-878D-1E213CE104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210506511"/>
        <c:axId val="210506991"/>
      </c:barChart>
      <c:catAx>
        <c:axId val="210506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506991"/>
        <c:crosses val="autoZero"/>
        <c:auto val="1"/>
        <c:lblAlgn val="ctr"/>
        <c:lblOffset val="100"/>
        <c:noMultiLvlLbl val="0"/>
      </c:catAx>
      <c:valAx>
        <c:axId val="210506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50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482289285098972"/>
          <c:y val="0.93934177530468643"/>
          <c:w val="0.29626787485390466"/>
          <c:h val="6.06582246953135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5'!$E$4</c:f>
              <c:strCache>
                <c:ptCount val="1"/>
                <c:pt idx="0">
                  <c:v>Femmes - violences intrafamiliales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5'!$B$5:$B$22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5'!$E$5:$E$22</c:f>
              <c:numCache>
                <c:formatCode>0.0</c:formatCode>
                <c:ptCount val="18"/>
                <c:pt idx="0">
                  <c:v>2.8449</c:v>
                </c:pt>
                <c:pt idx="1">
                  <c:v>3.3325999999999998</c:v>
                </c:pt>
                <c:pt idx="2">
                  <c:v>4.2813999999999997</c:v>
                </c:pt>
                <c:pt idx="3">
                  <c:v>4.4743000000000004</c:v>
                </c:pt>
                <c:pt idx="4">
                  <c:v>5.0223000000000004</c:v>
                </c:pt>
                <c:pt idx="5">
                  <c:v>7.8498999999999999</c:v>
                </c:pt>
                <c:pt idx="6">
                  <c:v>11.081</c:v>
                </c:pt>
                <c:pt idx="7">
                  <c:v>12.1378</c:v>
                </c:pt>
                <c:pt idx="8">
                  <c:v>11.8109</c:v>
                </c:pt>
                <c:pt idx="9">
                  <c:v>10.7858</c:v>
                </c:pt>
                <c:pt idx="10">
                  <c:v>8.3658999999999999</c:v>
                </c:pt>
                <c:pt idx="11">
                  <c:v>5.6844999999999999</c:v>
                </c:pt>
                <c:pt idx="12">
                  <c:v>3.641</c:v>
                </c:pt>
                <c:pt idx="13">
                  <c:v>2.1286</c:v>
                </c:pt>
                <c:pt idx="14">
                  <c:v>1.3735999999999999</c:v>
                </c:pt>
                <c:pt idx="15">
                  <c:v>0.96589999999999998</c:v>
                </c:pt>
                <c:pt idx="16">
                  <c:v>0.75390000000000001</c:v>
                </c:pt>
                <c:pt idx="17">
                  <c:v>0.53320000000000001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4C-40A1-9FC5-B8E431FC01CC}"/>
            </c:ext>
          </c:extLst>
        </c:ser>
        <c:ser>
          <c:idx val="1"/>
          <c:order val="1"/>
          <c:tx>
            <c:strRef>
              <c:f>'Figure 5'!$H$4</c:f>
              <c:strCache>
                <c:ptCount val="1"/>
                <c:pt idx="0">
                  <c:v>Hommes - violences intrafamiliales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'Figure 5'!$B$5:$B$22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5'!$H$5:$H$22</c:f>
              <c:numCache>
                <c:formatCode>0.0</c:formatCode>
                <c:ptCount val="18"/>
                <c:pt idx="0">
                  <c:v>3.4599000000000002</c:v>
                </c:pt>
                <c:pt idx="1">
                  <c:v>4.056</c:v>
                </c:pt>
                <c:pt idx="2">
                  <c:v>5.0860000000000003</c:v>
                </c:pt>
                <c:pt idx="3">
                  <c:v>4.0682</c:v>
                </c:pt>
                <c:pt idx="4">
                  <c:v>1.8277000000000001</c:v>
                </c:pt>
                <c:pt idx="5">
                  <c:v>0.99019999999999997</c:v>
                </c:pt>
                <c:pt idx="6">
                  <c:v>1.5611999999999999</c:v>
                </c:pt>
                <c:pt idx="7">
                  <c:v>2.2031000000000001</c:v>
                </c:pt>
                <c:pt idx="8">
                  <c:v>2.5939000000000001</c:v>
                </c:pt>
                <c:pt idx="9">
                  <c:v>2.6566999999999998</c:v>
                </c:pt>
                <c:pt idx="10">
                  <c:v>2.3163</c:v>
                </c:pt>
                <c:pt idx="11">
                  <c:v>1.7372000000000001</c:v>
                </c:pt>
                <c:pt idx="12">
                  <c:v>1.2899</c:v>
                </c:pt>
                <c:pt idx="13">
                  <c:v>0.87619999999999998</c:v>
                </c:pt>
                <c:pt idx="14">
                  <c:v>0.65190000000000003</c:v>
                </c:pt>
                <c:pt idx="15">
                  <c:v>0.51170000000000004</c:v>
                </c:pt>
                <c:pt idx="16">
                  <c:v>0.37830000000000003</c:v>
                </c:pt>
                <c:pt idx="17">
                  <c:v>0.3044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4C-40A1-9FC5-B8E431FC01CC}"/>
            </c:ext>
          </c:extLst>
        </c:ser>
        <c:ser>
          <c:idx val="2"/>
          <c:order val="2"/>
          <c:tx>
            <c:strRef>
              <c:f>'Figure 5'!$L$4</c:f>
              <c:strCache>
                <c:ptCount val="1"/>
                <c:pt idx="0">
                  <c:v>Femmes - violences hors cadre familial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'Figure 5'!$B$5:$B$22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5'!$L$5:$L$22</c:f>
              <c:numCache>
                <c:formatCode>0.0</c:formatCode>
                <c:ptCount val="18"/>
                <c:pt idx="0">
                  <c:v>0.32829999999999998</c:v>
                </c:pt>
                <c:pt idx="1">
                  <c:v>0.39129999999999998</c:v>
                </c:pt>
                <c:pt idx="2">
                  <c:v>0.63149999999999995</c:v>
                </c:pt>
                <c:pt idx="3">
                  <c:v>3.7345000000000002</c:v>
                </c:pt>
                <c:pt idx="4">
                  <c:v>4.3152999999999997</c:v>
                </c:pt>
                <c:pt idx="5">
                  <c:v>3.7543000000000002</c:v>
                </c:pt>
                <c:pt idx="6">
                  <c:v>4.0716000000000001</c:v>
                </c:pt>
                <c:pt idx="7">
                  <c:v>3.71</c:v>
                </c:pt>
                <c:pt idx="8">
                  <c:v>2.8826000000000001</c:v>
                </c:pt>
                <c:pt idx="9">
                  <c:v>2.5200999999999998</c:v>
                </c:pt>
                <c:pt idx="10">
                  <c:v>2.2555000000000001</c:v>
                </c:pt>
                <c:pt idx="11">
                  <c:v>1.9649000000000001</c:v>
                </c:pt>
                <c:pt idx="12">
                  <c:v>1.5822000000000001</c:v>
                </c:pt>
                <c:pt idx="13">
                  <c:v>1.0883</c:v>
                </c:pt>
                <c:pt idx="14">
                  <c:v>0.66259999999999997</c:v>
                </c:pt>
                <c:pt idx="15">
                  <c:v>0.43959999999999999</c:v>
                </c:pt>
                <c:pt idx="16">
                  <c:v>0.32969999999999999</c:v>
                </c:pt>
                <c:pt idx="17">
                  <c:v>0.28220000000000001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4C-40A1-9FC5-B8E431FC01CC}"/>
            </c:ext>
          </c:extLst>
        </c:ser>
        <c:ser>
          <c:idx val="3"/>
          <c:order val="3"/>
          <c:tx>
            <c:strRef>
              <c:f>'Figure 5'!$O$4</c:f>
              <c:strCache>
                <c:ptCount val="1"/>
                <c:pt idx="0">
                  <c:v>Hommes - violences hors cadre familial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'Figure 5'!$B$5:$B$22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5'!$O$5:$O$22</c:f>
              <c:numCache>
                <c:formatCode>0.0</c:formatCode>
                <c:ptCount val="18"/>
                <c:pt idx="0">
                  <c:v>0.33040000000000003</c:v>
                </c:pt>
                <c:pt idx="1">
                  <c:v>0.48039999999999999</c:v>
                </c:pt>
                <c:pt idx="2">
                  <c:v>1.1491</c:v>
                </c:pt>
                <c:pt idx="3">
                  <c:v>7.0983999999999998</c:v>
                </c:pt>
                <c:pt idx="4">
                  <c:v>9.4083000000000006</c:v>
                </c:pt>
                <c:pt idx="5">
                  <c:v>7.7389999999999999</c:v>
                </c:pt>
                <c:pt idx="6">
                  <c:v>8.0360999999999994</c:v>
                </c:pt>
                <c:pt idx="7">
                  <c:v>8.1105</c:v>
                </c:pt>
                <c:pt idx="8">
                  <c:v>7.2638999999999996</c:v>
                </c:pt>
                <c:pt idx="9">
                  <c:v>6.4960000000000004</c:v>
                </c:pt>
                <c:pt idx="10">
                  <c:v>5.7641</c:v>
                </c:pt>
                <c:pt idx="11">
                  <c:v>5.1494</c:v>
                </c:pt>
                <c:pt idx="12">
                  <c:v>3.8184999999999998</c:v>
                </c:pt>
                <c:pt idx="13">
                  <c:v>2.5114000000000001</c:v>
                </c:pt>
                <c:pt idx="14">
                  <c:v>1.6021000000000001</c:v>
                </c:pt>
                <c:pt idx="15">
                  <c:v>0.9718</c:v>
                </c:pt>
                <c:pt idx="16">
                  <c:v>0.70630000000000004</c:v>
                </c:pt>
                <c:pt idx="17">
                  <c:v>0.46850000000000003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4C-40A1-9FC5-B8E431FC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797696"/>
        <c:axId val="732796384"/>
      </c:lineChart>
      <c:catAx>
        <c:axId val="73279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2796384"/>
        <c:crosses val="autoZero"/>
        <c:auto val="1"/>
        <c:lblAlgn val="ctr"/>
        <c:lblOffset val="100"/>
        <c:noMultiLvlLbl val="0"/>
      </c:catAx>
      <c:valAx>
        <c:axId val="73279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279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Violences physiques hors cadre familial - envers les mineurs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6'!$B$11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6'!$C$4:$L$4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6'!$C$11:$K$11</c:f>
              <c:numCache>
                <c:formatCode>0</c:formatCode>
                <c:ptCount val="9"/>
                <c:pt idx="0">
                  <c:v>6.021273234690117</c:v>
                </c:pt>
                <c:pt idx="1">
                  <c:v>5.7792130127975119</c:v>
                </c:pt>
                <c:pt idx="2">
                  <c:v>6.1696537487097682</c:v>
                </c:pt>
                <c:pt idx="3">
                  <c:v>5.9686753628513687</c:v>
                </c:pt>
                <c:pt idx="4">
                  <c:v>6.0538891127871493</c:v>
                </c:pt>
                <c:pt idx="5">
                  <c:v>5.7720466676113551</c:v>
                </c:pt>
                <c:pt idx="6">
                  <c:v>8.07381029459372</c:v>
                </c:pt>
                <c:pt idx="7">
                  <c:v>5.7814240858908139</c:v>
                </c:pt>
                <c:pt idx="8">
                  <c:v>5.4894141106093484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AA-4EF1-9720-164DD60D5710}"/>
            </c:ext>
          </c:extLst>
        </c:ser>
        <c:ser>
          <c:idx val="1"/>
          <c:order val="1"/>
          <c:tx>
            <c:strRef>
              <c:f>'Figure 6'!$B$12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7081203861442376E-2"/>
                  <c:y val="3.44858522255465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BAA-4EF1-9720-164DD60D5710}"/>
                </c:ext>
              </c:extLst>
            </c:dLbl>
            <c:dLbl>
              <c:idx val="1"/>
              <c:layout>
                <c:manualLayout>
                  <c:x val="-3.1402612152186232E-2"/>
                  <c:y val="5.0384103417915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BAA-4EF1-9720-164DD60D57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6'!$C$4:$L$4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6'!$C$12:$K$12</c:f>
              <c:numCache>
                <c:formatCode>0</c:formatCode>
                <c:ptCount val="9"/>
                <c:pt idx="0">
                  <c:v>39.46869569796219</c:v>
                </c:pt>
                <c:pt idx="1">
                  <c:v>40.473627556512383</c:v>
                </c:pt>
                <c:pt idx="2">
                  <c:v>45.756310406305715</c:v>
                </c:pt>
                <c:pt idx="3">
                  <c:v>49.182436156531324</c:v>
                </c:pt>
                <c:pt idx="4">
                  <c:v>50.996027405147103</c:v>
                </c:pt>
                <c:pt idx="5">
                  <c:v>52.822256860800152</c:v>
                </c:pt>
                <c:pt idx="6">
                  <c:v>52.530484514945506</c:v>
                </c:pt>
                <c:pt idx="7">
                  <c:v>56.157196394206423</c:v>
                </c:pt>
                <c:pt idx="8">
                  <c:v>57.586065333411526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AA-4EF1-9720-164DD60D5710}"/>
            </c:ext>
          </c:extLst>
        </c:ser>
        <c:ser>
          <c:idx val="2"/>
          <c:order val="2"/>
          <c:tx>
            <c:strRef>
              <c:f>'Figure 6'!$B$13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2759795570698478E-2"/>
                  <c:y val="-6.0982937546161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BAA-4EF1-9720-164DD60D5710}"/>
                </c:ext>
              </c:extLst>
            </c:dLbl>
            <c:dLbl>
              <c:idx val="1"/>
              <c:layout>
                <c:manualLayout>
                  <c:x val="-3.7081203861442334E-2"/>
                  <c:y val="-6.09829375461612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BAA-4EF1-9720-164DD60D57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6'!$C$13:$K$13</c:f>
              <c:numCache>
                <c:formatCode>0</c:formatCode>
                <c:ptCount val="9"/>
                <c:pt idx="0">
                  <c:v>54.510031067347683</c:v>
                </c:pt>
                <c:pt idx="1">
                  <c:v>53.747159430690104</c:v>
                </c:pt>
                <c:pt idx="2">
                  <c:v>48.074035844984522</c:v>
                </c:pt>
                <c:pt idx="3">
                  <c:v>44.848888480617305</c:v>
                </c:pt>
                <c:pt idx="4">
                  <c:v>42.95008348206575</c:v>
                </c:pt>
                <c:pt idx="5">
                  <c:v>41.405696471588492</c:v>
                </c:pt>
                <c:pt idx="6">
                  <c:v>39.395705190460774</c:v>
                </c:pt>
                <c:pt idx="7">
                  <c:v>38.061379519902765</c:v>
                </c:pt>
                <c:pt idx="8">
                  <c:v>36.924520555979122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AA-4EF1-9720-164DD60D5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576831"/>
        <c:axId val="456086687"/>
      </c:lineChart>
      <c:catAx>
        <c:axId val="910576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086687"/>
        <c:crosses val="autoZero"/>
        <c:auto val="1"/>
        <c:lblAlgn val="ctr"/>
        <c:lblOffset val="100"/>
        <c:noMultiLvlLbl val="0"/>
      </c:catAx>
      <c:valAx>
        <c:axId val="45608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10576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475107574253038E-2"/>
          <c:y val="0.7770754582066266"/>
          <c:w val="0.80704955175452087"/>
          <c:h val="0.203218676402019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baseline="0">
                <a:effectLst/>
              </a:rPr>
              <a:t>Violences physiques hors cadre familial - envers les majeurs</a:t>
            </a:r>
            <a:endParaRPr lang="fr-FR" sz="1400">
              <a:effectLst/>
            </a:endParaRPr>
          </a:p>
        </c:rich>
      </c:tx>
      <c:layout>
        <c:manualLayout>
          <c:xMode val="edge"/>
          <c:yMode val="edge"/>
          <c:x val="0.14550135879032819"/>
          <c:y val="2.3096305227675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0705409611409198E-2"/>
          <c:y val="0.17793333505727807"/>
          <c:w val="0.8968462128074699"/>
          <c:h val="0.52296966719246984"/>
        </c:manualLayout>
      </c:layout>
      <c:lineChart>
        <c:grouping val="standard"/>
        <c:varyColors val="0"/>
        <c:ser>
          <c:idx val="0"/>
          <c:order val="0"/>
          <c:tx>
            <c:strRef>
              <c:f>'Figure 6'!$B$22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6'!$C$22:$K$22</c:f>
              <c:numCache>
                <c:formatCode>0</c:formatCode>
                <c:ptCount val="9"/>
                <c:pt idx="0">
                  <c:v>11.590930848517726</c:v>
                </c:pt>
                <c:pt idx="1">
                  <c:v>11.362464701491962</c:v>
                </c:pt>
                <c:pt idx="2">
                  <c:v>11.389908977894631</c:v>
                </c:pt>
                <c:pt idx="3">
                  <c:v>11.03340719517875</c:v>
                </c:pt>
                <c:pt idx="4">
                  <c:v>10.309880676838723</c:v>
                </c:pt>
                <c:pt idx="5">
                  <c:v>10.17678042123071</c:v>
                </c:pt>
                <c:pt idx="6">
                  <c:v>11.99763054770801</c:v>
                </c:pt>
                <c:pt idx="7">
                  <c:v>10.439479467678172</c:v>
                </c:pt>
                <c:pt idx="8">
                  <c:v>10.28444253557972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A7-4109-8C4A-657D72506B29}"/>
            </c:ext>
          </c:extLst>
        </c:ser>
        <c:ser>
          <c:idx val="1"/>
          <c:order val="1"/>
          <c:tx>
            <c:strRef>
              <c:f>'Figure 6'!$B$23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3.9784946236559142E-2"/>
                  <c:y val="4.86455599300087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102999434069043E-2"/>
                      <c:h val="6.47455526392534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06A7-4109-8C4A-657D72506B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6'!$C$23:$K$23</c:f>
              <c:numCache>
                <c:formatCode>0</c:formatCode>
                <c:ptCount val="9"/>
                <c:pt idx="0">
                  <c:v>36.821488974694446</c:v>
                </c:pt>
                <c:pt idx="1">
                  <c:v>38.313981671706564</c:v>
                </c:pt>
                <c:pt idx="2">
                  <c:v>43.989254533243788</c:v>
                </c:pt>
                <c:pt idx="3">
                  <c:v>46.606354000536321</c:v>
                </c:pt>
                <c:pt idx="4">
                  <c:v>49.416117989857902</c:v>
                </c:pt>
                <c:pt idx="5">
                  <c:v>50.260514774350852</c:v>
                </c:pt>
                <c:pt idx="6">
                  <c:v>49.463618492143056</c:v>
                </c:pt>
                <c:pt idx="7">
                  <c:v>51.78412389233106</c:v>
                </c:pt>
                <c:pt idx="8">
                  <c:v>52.767311559260492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A7-4109-8C4A-657D72506B29}"/>
            </c:ext>
          </c:extLst>
        </c:ser>
        <c:ser>
          <c:idx val="2"/>
          <c:order val="2"/>
          <c:tx>
            <c:strRef>
              <c:f>'Figure 6'!$B$24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6955291454442568E-2"/>
                  <c:y val="-3.9386482939632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6A7-4109-8C4A-657D72506B29}"/>
                </c:ext>
              </c:extLst>
            </c:dLbl>
            <c:dLbl>
              <c:idx val="1"/>
              <c:layout>
                <c:manualLayout>
                  <c:x val="-3.9784946236559163E-2"/>
                  <c:y val="-4.86457421988918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6A7-4109-8C4A-657D72506B29}"/>
                </c:ext>
              </c:extLst>
            </c:dLbl>
            <c:dLbl>
              <c:idx val="2"/>
              <c:layout>
                <c:manualLayout>
                  <c:x val="-3.4125636672326029E-2"/>
                  <c:y val="-5.32753718285214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6A7-4109-8C4A-657D72506B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6'!$C$24:$K$24</c:f>
              <c:numCache>
                <c:formatCode>0</c:formatCode>
                <c:ptCount val="9"/>
                <c:pt idx="0">
                  <c:v>51.587580176787817</c:v>
                </c:pt>
                <c:pt idx="1">
                  <c:v>50.323553626801477</c:v>
                </c:pt>
                <c:pt idx="2">
                  <c:v>44.620836488861585</c:v>
                </c:pt>
                <c:pt idx="3">
                  <c:v>42.360238804284926</c:v>
                </c:pt>
                <c:pt idx="4">
                  <c:v>40.274001333303374</c:v>
                </c:pt>
                <c:pt idx="5">
                  <c:v>39.562704804418445</c:v>
                </c:pt>
                <c:pt idx="6">
                  <c:v>38.538750960148938</c:v>
                </c:pt>
                <c:pt idx="7">
                  <c:v>37.776396639990772</c:v>
                </c:pt>
                <c:pt idx="8">
                  <c:v>36.948245905159794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A7-4109-8C4A-657D72506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992847"/>
        <c:axId val="456992367"/>
      </c:lineChart>
      <c:catAx>
        <c:axId val="45699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992367"/>
        <c:crosses val="autoZero"/>
        <c:auto val="1"/>
        <c:lblAlgn val="ctr"/>
        <c:lblOffset val="100"/>
        <c:noMultiLvlLbl val="0"/>
      </c:catAx>
      <c:valAx>
        <c:axId val="456992367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992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75307179522912"/>
          <c:y val="0.77065915026764242"/>
          <c:w val="0.80419273918193857"/>
          <c:h val="0.22934084973235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Violences physiques intrafamiliales - envers les mineurs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6740939297481436E-2"/>
          <c:y val="0.17881715364136838"/>
          <c:w val="0.89666331602166749"/>
          <c:h val="0.51593306101390679"/>
        </c:manualLayout>
      </c:layout>
      <c:lineChart>
        <c:grouping val="standard"/>
        <c:varyColors val="0"/>
        <c:ser>
          <c:idx val="0"/>
          <c:order val="0"/>
          <c:tx>
            <c:strRef>
              <c:f>'Figure 6'!$B$33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6'!$C$33:$K$33</c:f>
              <c:numCache>
                <c:formatCode>0</c:formatCode>
                <c:ptCount val="9"/>
                <c:pt idx="0">
                  <c:v>3.4678257582915997</c:v>
                </c:pt>
                <c:pt idx="1">
                  <c:v>3.6297412710374273</c:v>
                </c:pt>
                <c:pt idx="2">
                  <c:v>3.4490293914120262</c:v>
                </c:pt>
                <c:pt idx="3">
                  <c:v>3.5143474236346806</c:v>
                </c:pt>
                <c:pt idx="4">
                  <c:v>3.5361865093785818</c:v>
                </c:pt>
                <c:pt idx="5">
                  <c:v>3.1657091519493106</c:v>
                </c:pt>
                <c:pt idx="6">
                  <c:v>3.4097862553541662</c:v>
                </c:pt>
                <c:pt idx="7">
                  <c:v>3.0872458945236199</c:v>
                </c:pt>
                <c:pt idx="8">
                  <c:v>3.2226241367971058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9D-484F-9C14-488606C3BAF9}"/>
            </c:ext>
          </c:extLst>
        </c:ser>
        <c:ser>
          <c:idx val="1"/>
          <c:order val="1"/>
          <c:tx>
            <c:strRef>
              <c:f>'Figure 6'!$B$34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6'!$C$34:$K$34</c:f>
              <c:numCache>
                <c:formatCode>0</c:formatCode>
                <c:ptCount val="9"/>
                <c:pt idx="0">
                  <c:v>53.491448549560616</c:v>
                </c:pt>
                <c:pt idx="1">
                  <c:v>55.626726953026875</c:v>
                </c:pt>
                <c:pt idx="2">
                  <c:v>59.693338675019127</c:v>
                </c:pt>
                <c:pt idx="3">
                  <c:v>64.356680037025598</c:v>
                </c:pt>
                <c:pt idx="4">
                  <c:v>66.566963911329765</c:v>
                </c:pt>
                <c:pt idx="5">
                  <c:v>68.274345698276477</c:v>
                </c:pt>
                <c:pt idx="6">
                  <c:v>69.094592028358619</c:v>
                </c:pt>
                <c:pt idx="7">
                  <c:v>71.171236345221729</c:v>
                </c:pt>
                <c:pt idx="8">
                  <c:v>73.120683985531073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9D-484F-9C14-488606C3BAF9}"/>
            </c:ext>
          </c:extLst>
        </c:ser>
        <c:ser>
          <c:idx val="2"/>
          <c:order val="2"/>
          <c:tx>
            <c:strRef>
              <c:f>'Figure 6'!$B$35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6277777777777777E-2"/>
                  <c:y val="5.7905001458151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F9D-484F-9C14-488606C3BAF9}"/>
                </c:ext>
              </c:extLst>
            </c:dLbl>
            <c:dLbl>
              <c:idx val="1"/>
              <c:layout>
                <c:manualLayout>
                  <c:x val="-3.9055555555555559E-2"/>
                  <c:y val="4.40161125692621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F9D-484F-9C14-488606C3BA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6'!$C$15:$K$15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6'!$C$35:$K$35</c:f>
              <c:numCache>
                <c:formatCode>0</c:formatCode>
                <c:ptCount val="9"/>
                <c:pt idx="0">
                  <c:v>43.040725692147788</c:v>
                </c:pt>
                <c:pt idx="1">
                  <c:v>40.743531775935693</c:v>
                </c:pt>
                <c:pt idx="2">
                  <c:v>36.857631933568854</c:v>
                </c:pt>
                <c:pt idx="3">
                  <c:v>32.128972539339713</c:v>
                </c:pt>
                <c:pt idx="4">
                  <c:v>29.896849579291647</c:v>
                </c:pt>
                <c:pt idx="5">
                  <c:v>28.559945149774212</c:v>
                </c:pt>
                <c:pt idx="6">
                  <c:v>27.495621716287218</c:v>
                </c:pt>
                <c:pt idx="7">
                  <c:v>25.741517760254652</c:v>
                </c:pt>
                <c:pt idx="8">
                  <c:v>23.656691877671818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9D-484F-9C14-488606C3B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3085983"/>
        <c:axId val="1433084063"/>
      </c:lineChart>
      <c:catAx>
        <c:axId val="1433085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3084063"/>
        <c:crosses val="autoZero"/>
        <c:auto val="1"/>
        <c:lblAlgn val="ctr"/>
        <c:lblOffset val="100"/>
        <c:noMultiLvlLbl val="0"/>
      </c:catAx>
      <c:valAx>
        <c:axId val="143308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3085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280411757041019E-2"/>
          <c:y val="0.79085533448715606"/>
          <c:w val="0.80561861283297032"/>
          <c:h val="0.209144665512843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baseline="0">
                <a:effectLst/>
              </a:rPr>
              <a:t>Violences physiques intrafamiliales - envers les majeurs</a:t>
            </a:r>
            <a:endParaRPr lang="fr-FR" sz="1400">
              <a:effectLst/>
            </a:endParaRPr>
          </a:p>
        </c:rich>
      </c:tx>
      <c:layout>
        <c:manualLayout>
          <c:xMode val="edge"/>
          <c:yMode val="edge"/>
          <c:x val="0.1463066286367585"/>
          <c:y val="2.24703929431462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5362001665149475E-2"/>
          <c:y val="0.17850939364356844"/>
          <c:w val="0.89005260099765382"/>
          <c:h val="0.5220334191575513"/>
        </c:manualLayout>
      </c:layout>
      <c:lineChart>
        <c:grouping val="standard"/>
        <c:varyColors val="0"/>
        <c:ser>
          <c:idx val="0"/>
          <c:order val="0"/>
          <c:tx>
            <c:strRef>
              <c:f>'Figure 6'!$B$44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3.1855791962174938E-2"/>
                  <c:y val="-2.37573753836031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D51-416E-B5F3-72C35742D3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6'!$C$37:$K$37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6'!$C$44:$K$44</c:f>
              <c:numCache>
                <c:formatCode>0</c:formatCode>
                <c:ptCount val="9"/>
                <c:pt idx="0">
                  <c:v>4.5153626005723853</c:v>
                </c:pt>
                <c:pt idx="1">
                  <c:v>4.7750170765027322</c:v>
                </c:pt>
                <c:pt idx="2">
                  <c:v>4.5859445823972251</c:v>
                </c:pt>
                <c:pt idx="3">
                  <c:v>4.664853899607234</c:v>
                </c:pt>
                <c:pt idx="4">
                  <c:v>4.0382838077037544</c:v>
                </c:pt>
                <c:pt idx="5">
                  <c:v>3.7912243112345076</c:v>
                </c:pt>
                <c:pt idx="6">
                  <c:v>3.3896801887294465</c:v>
                </c:pt>
                <c:pt idx="7">
                  <c:v>3.3698883638931929</c:v>
                </c:pt>
                <c:pt idx="8">
                  <c:v>3.2749840344528316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B-427E-B05E-792780776C3A}"/>
            </c:ext>
          </c:extLst>
        </c:ser>
        <c:ser>
          <c:idx val="1"/>
          <c:order val="1"/>
          <c:tx>
            <c:strRef>
              <c:f>'Figure 6'!$B$45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6277777777777777E-2"/>
                  <c:y val="5.0625560782537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70B-427E-B05E-792780776C3A}"/>
                </c:ext>
              </c:extLst>
            </c:dLbl>
            <c:dLbl>
              <c:idx val="1"/>
              <c:layout>
                <c:manualLayout>
                  <c:x val="-3.6277777777777777E-2"/>
                  <c:y val="6.66000016771066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70B-427E-B05E-792780776C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6'!$C$37:$K$37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6'!$C$45:$K$45</c:f>
              <c:numCache>
                <c:formatCode>0</c:formatCode>
                <c:ptCount val="9"/>
                <c:pt idx="0">
                  <c:v>42.258221286246552</c:v>
                </c:pt>
                <c:pt idx="1">
                  <c:v>43.157658811475407</c:v>
                </c:pt>
                <c:pt idx="2">
                  <c:v>47.915927633912737</c:v>
                </c:pt>
                <c:pt idx="3">
                  <c:v>51.662134749018087</c:v>
                </c:pt>
                <c:pt idx="4">
                  <c:v>55.960306395776868</c:v>
                </c:pt>
                <c:pt idx="5">
                  <c:v>58.313067081866464</c:v>
                </c:pt>
                <c:pt idx="6">
                  <c:v>61.62737759488207</c:v>
                </c:pt>
                <c:pt idx="7">
                  <c:v>64.488877452134446</c:v>
                </c:pt>
                <c:pt idx="8">
                  <c:v>65.484397430229194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0B-427E-B05E-792780776C3A}"/>
            </c:ext>
          </c:extLst>
        </c:ser>
        <c:ser>
          <c:idx val="2"/>
          <c:order val="2"/>
          <c:tx>
            <c:strRef>
              <c:f>'Figure 6'!$B$46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6277777777777777E-2"/>
                  <c:y val="-3.46511198879692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70B-427E-B05E-792780776C3A}"/>
                </c:ext>
              </c:extLst>
            </c:dLbl>
            <c:dLbl>
              <c:idx val="1"/>
              <c:layout>
                <c:manualLayout>
                  <c:x val="-3.9055555555555559E-2"/>
                  <c:y val="-3.46511198879692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70B-427E-B05E-792780776C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6'!$C$37:$K$37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6'!$C$46:$K$46</c:f>
              <c:numCache>
                <c:formatCode>0</c:formatCode>
                <c:ptCount val="9"/>
                <c:pt idx="0">
                  <c:v>53.226416113181052</c:v>
                </c:pt>
                <c:pt idx="1">
                  <c:v>52.067324112021865</c:v>
                </c:pt>
                <c:pt idx="2">
                  <c:v>47.498127783690045</c:v>
                </c:pt>
                <c:pt idx="3">
                  <c:v>43.673011351374683</c:v>
                </c:pt>
                <c:pt idx="4">
                  <c:v>40.001409796519368</c:v>
                </c:pt>
                <c:pt idx="5">
                  <c:v>37.895708606899021</c:v>
                </c:pt>
                <c:pt idx="6">
                  <c:v>34.98294221638848</c:v>
                </c:pt>
                <c:pt idx="7">
                  <c:v>32.141234183972358</c:v>
                </c:pt>
                <c:pt idx="8">
                  <c:v>31.240618535317971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0B-427E-B05E-792780776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597551"/>
        <c:axId val="913594671"/>
      </c:lineChart>
      <c:catAx>
        <c:axId val="91359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13594671"/>
        <c:crosses val="autoZero"/>
        <c:auto val="1"/>
        <c:lblAlgn val="ctr"/>
        <c:lblOffset val="100"/>
        <c:noMultiLvlLbl val="0"/>
      </c:catAx>
      <c:valAx>
        <c:axId val="913594671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1359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421940114530402E-2"/>
          <c:y val="0.78883335181589753"/>
          <c:w val="0.8571561197709392"/>
          <c:h val="0.211166648184102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Violences physiques hors cadre familial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7'!$F$6:$F$12</c:f>
              <c:strCache>
                <c:ptCount val="7"/>
                <c:pt idx="0">
                  <c:v>Europe hors UE27</c:v>
                </c:pt>
                <c:pt idx="1">
                  <c:v>Amérique, Océanie</c:v>
                </c:pt>
                <c:pt idx="2">
                  <c:v>Indéterminée</c:v>
                </c:pt>
                <c:pt idx="3">
                  <c:v>Asie</c:v>
                </c:pt>
                <c:pt idx="4">
                  <c:v>UE27 hors France</c:v>
                </c:pt>
                <c:pt idx="5">
                  <c:v>Afrique</c:v>
                </c:pt>
                <c:pt idx="6">
                  <c:v>France </c:v>
                </c:pt>
              </c:strCache>
            </c:strRef>
          </c:cat>
          <c:val>
            <c:numRef>
              <c:f>'Figure 7'!$H$6:$H$12</c:f>
              <c:numCache>
                <c:formatCode>0</c:formatCode>
                <c:ptCount val="7"/>
                <c:pt idx="0">
                  <c:v>0.66631298701930797</c:v>
                </c:pt>
                <c:pt idx="1">
                  <c:v>0.73639996300965149</c:v>
                </c:pt>
                <c:pt idx="2">
                  <c:v>1.1686029816167705</c:v>
                </c:pt>
                <c:pt idx="3">
                  <c:v>1.4163409731381931</c:v>
                </c:pt>
                <c:pt idx="4">
                  <c:v>1.8208012304158008</c:v>
                </c:pt>
                <c:pt idx="5">
                  <c:v>7.1362169581278989</c:v>
                </c:pt>
                <c:pt idx="6">
                  <c:v>87.055324906672382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96-44CA-9E66-0FDE254F3ED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1695563551"/>
        <c:axId val="1695560671"/>
      </c:barChart>
      <c:catAx>
        <c:axId val="1695563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5560671"/>
        <c:crosses val="autoZero"/>
        <c:auto val="1"/>
        <c:lblAlgn val="ctr"/>
        <c:lblOffset val="100"/>
        <c:noMultiLvlLbl val="0"/>
      </c:catAx>
      <c:valAx>
        <c:axId val="1695560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5563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Violences physiques intrafamiliales 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7'!$F$16:$F$22</c:f>
              <c:strCache>
                <c:ptCount val="7"/>
                <c:pt idx="0">
                  <c:v>Indéterminée</c:v>
                </c:pt>
                <c:pt idx="1">
                  <c:v>Europe hors UE27</c:v>
                </c:pt>
                <c:pt idx="2">
                  <c:v>Amérique, Océanie</c:v>
                </c:pt>
                <c:pt idx="3">
                  <c:v>Asie</c:v>
                </c:pt>
                <c:pt idx="4">
                  <c:v>UE27 hors France</c:v>
                </c:pt>
                <c:pt idx="5">
                  <c:v>Afrique</c:v>
                </c:pt>
                <c:pt idx="6">
                  <c:v>France </c:v>
                </c:pt>
              </c:strCache>
            </c:strRef>
          </c:cat>
          <c:val>
            <c:numRef>
              <c:f>'Figure 7'!$H$16:$H$22</c:f>
              <c:numCache>
                <c:formatCode>0</c:formatCode>
                <c:ptCount val="7"/>
                <c:pt idx="0">
                  <c:v>0.61302995580291375</c:v>
                </c:pt>
                <c:pt idx="1">
                  <c:v>0.93714192175478794</c:v>
                </c:pt>
                <c:pt idx="2">
                  <c:v>1.0382222949746276</c:v>
                </c:pt>
                <c:pt idx="3">
                  <c:v>1.2792601080373218</c:v>
                </c:pt>
                <c:pt idx="4">
                  <c:v>2.1783434277295797</c:v>
                </c:pt>
                <c:pt idx="5">
                  <c:v>7.2143558683908982</c:v>
                </c:pt>
                <c:pt idx="6">
                  <c:v>86.739646423309907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D-48DC-93EE-CF324FB277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1749121487"/>
        <c:axId val="1749125327"/>
      </c:barChart>
      <c:catAx>
        <c:axId val="17491214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49125327"/>
        <c:crosses val="autoZero"/>
        <c:auto val="1"/>
        <c:lblAlgn val="ctr"/>
        <c:lblOffset val="100"/>
        <c:noMultiLvlLbl val="0"/>
      </c:catAx>
      <c:valAx>
        <c:axId val="1749125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49121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-5400000" vert="horz"/>
          <a:lstStyle/>
          <a:p>
            <a:pPr>
              <a:defRPr sz="1600"/>
            </a:pPr>
            <a:r>
              <a:rPr lang="fr-FR" sz="1600"/>
              <a:t>Violences physiques intrafamiliales</a:t>
            </a:r>
          </a:p>
        </c:rich>
      </c:tx>
      <c:layout>
        <c:manualLayout>
          <c:xMode val="edge"/>
          <c:yMode val="edge"/>
          <c:x val="3.3276341660479943E-3"/>
          <c:y val="0.1927098744433036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655136883526792"/>
          <c:y val="2.7933294250015533E-2"/>
          <c:w val="0.69917221222040449"/>
          <c:h val="0.5342050709615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8'!$D$4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'Figure 8'!$B$5:$B$14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8'!$H$5:$H$14</c:f>
              <c:numCache>
                <c:formatCode>0.0</c:formatCode>
                <c:ptCount val="10"/>
                <c:pt idx="0">
                  <c:v>2.7428106390937899</c:v>
                </c:pt>
                <c:pt idx="1">
                  <c:v>3.3332321584566946</c:v>
                </c:pt>
                <c:pt idx="2">
                  <c:v>3.6786946814013461</c:v>
                </c:pt>
                <c:pt idx="3">
                  <c:v>3.8498401763096592</c:v>
                </c:pt>
                <c:pt idx="4">
                  <c:v>4.0485138522523574</c:v>
                </c:pt>
                <c:pt idx="5">
                  <c:v>4.0928084834023331</c:v>
                </c:pt>
                <c:pt idx="6">
                  <c:v>4.575403405695238</c:v>
                </c:pt>
                <c:pt idx="7">
                  <c:v>3.7449778775588758</c:v>
                </c:pt>
                <c:pt idx="8">
                  <c:v>3.6696504982504718</c:v>
                </c:pt>
                <c:pt idx="9">
                  <c:v>3.5926264473733522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D-4587-A30A-189C0CDE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27863823"/>
        <c:axId val="56656168"/>
      </c:barChart>
      <c:lineChart>
        <c:grouping val="standard"/>
        <c:varyColors val="0"/>
        <c:ser>
          <c:idx val="1"/>
          <c:order val="1"/>
          <c:tx>
            <c:strRef>
              <c:f>'Figure 8'!$I$4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8440">
              <a:noFill/>
            </a:ln>
          </c:spPr>
          <c:marker>
            <c:symbol val="circle"/>
            <c:size val="7"/>
            <c:spPr>
              <a:solidFill>
                <a:srgbClr val="FFCA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8'!$I$5:$I$14</c:f>
              <c:numCache>
                <c:formatCode>0.0</c:formatCode>
                <c:ptCount val="10"/>
                <c:pt idx="0">
                  <c:v>2.7387095686195151</c:v>
                </c:pt>
                <c:pt idx="1">
                  <c:v>3.3136690685924819</c:v>
                </c:pt>
                <c:pt idx="2">
                  <c:v>3.6611659202293394</c:v>
                </c:pt>
                <c:pt idx="3">
                  <c:v>3.88422491988005</c:v>
                </c:pt>
                <c:pt idx="4">
                  <c:v>3.8793598920216406</c:v>
                </c:pt>
                <c:pt idx="5">
                  <c:v>4.0264999460028674</c:v>
                </c:pt>
                <c:pt idx="6">
                  <c:v>3.9754195160232371</c:v>
                </c:pt>
                <c:pt idx="7">
                  <c:v>3.7323079138251183</c:v>
                </c:pt>
                <c:pt idx="9">
                  <c:v>3.5280821969298026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1D-4587-A30A-189C0CDE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5577840"/>
        <c:axId val="46734776"/>
      </c:lineChart>
      <c:catAx>
        <c:axId val="278638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6656168"/>
        <c:crosses val="autoZero"/>
        <c:auto val="1"/>
        <c:lblAlgn val="ctr"/>
        <c:lblOffset val="100"/>
        <c:noMultiLvlLbl val="0"/>
      </c:catAx>
      <c:valAx>
        <c:axId val="56656168"/>
        <c:scaling>
          <c:orientation val="minMax"/>
        </c:scaling>
        <c:delete val="1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1"/>
        <c:majorTickMark val="none"/>
        <c:minorTickMark val="none"/>
        <c:tickLblPos val="nextTo"/>
        <c:crossAx val="27863823"/>
        <c:crosses val="autoZero"/>
        <c:crossBetween val="between"/>
      </c:valAx>
      <c:catAx>
        <c:axId val="5577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734776"/>
        <c:crosses val="autoZero"/>
        <c:auto val="1"/>
        <c:lblAlgn val="ctr"/>
        <c:lblOffset val="100"/>
        <c:noMultiLvlLbl val="0"/>
      </c:catAx>
      <c:valAx>
        <c:axId val="46734776"/>
        <c:scaling>
          <c:orientation val="minMax"/>
        </c:scaling>
        <c:delete val="0"/>
        <c:axPos val="r"/>
        <c:numFmt formatCode="0.0" sourceLinked="0"/>
        <c:majorTickMark val="out"/>
        <c:minorTickMark val="none"/>
        <c:tickLblPos val="nextTo"/>
        <c:spPr>
          <a:ln w="6480">
            <a:noFill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577840"/>
        <c:crosses val="max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91131865394582801"/>
          <c:y val="0.21105278688047252"/>
          <c:w val="8.2682025857878899E-2"/>
          <c:h val="0.48054237139745998"/>
        </c:manualLayout>
      </c:layout>
      <c:overlay val="0"/>
      <c:spPr>
        <a:noFill/>
        <a:ln w="0">
          <a:noFill/>
        </a:ln>
      </c:spPr>
      <c:txPr>
        <a:bodyPr rot="-5400000" vert="horz"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-5400000" vert="horz"/>
          <a:lstStyle/>
          <a:p>
            <a:pPr>
              <a:defRPr sz="1600"/>
            </a:pPr>
            <a:r>
              <a:rPr lang="fr-FR" sz="1600"/>
              <a:t>Violences physiques hors cadre familial</a:t>
            </a:r>
          </a:p>
        </c:rich>
      </c:tx>
      <c:layout>
        <c:manualLayout>
          <c:xMode val="edge"/>
          <c:yMode val="edge"/>
          <c:x val="3.0273485107005314E-3"/>
          <c:y val="0.1927098744433036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15920527362052"/>
          <c:y val="3.5778460334636039E-2"/>
          <c:w val="0.7397170899754627"/>
          <c:h val="0.531568128730859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8'!$D$4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'Figure 8'!$B$5:$B$14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8'!$H$16:$H$25</c:f>
              <c:numCache>
                <c:formatCode>0.0</c:formatCode>
                <c:ptCount val="10"/>
                <c:pt idx="0">
                  <c:v>1.2908015829303623</c:v>
                </c:pt>
                <c:pt idx="1">
                  <c:v>2.1102716058025934</c:v>
                </c:pt>
                <c:pt idx="2">
                  <c:v>2.7673000563907935</c:v>
                </c:pt>
                <c:pt idx="3">
                  <c:v>3.2519428015404035</c:v>
                </c:pt>
                <c:pt idx="4">
                  <c:v>3.6711929988195346</c:v>
                </c:pt>
                <c:pt idx="5">
                  <c:v>3.7971501553704816</c:v>
                </c:pt>
                <c:pt idx="6">
                  <c:v>4</c:v>
                </c:pt>
                <c:pt idx="7">
                  <c:v>3.7312960769698029</c:v>
                </c:pt>
                <c:pt idx="8">
                  <c:v>3.3950731782822769</c:v>
                </c:pt>
                <c:pt idx="9">
                  <c:v>3.0206966657836043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2-426E-A6BA-C38F2B8B2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27863823"/>
        <c:axId val="56656168"/>
      </c:barChart>
      <c:lineChart>
        <c:grouping val="standard"/>
        <c:varyColors val="0"/>
        <c:ser>
          <c:idx val="1"/>
          <c:order val="1"/>
          <c:tx>
            <c:strRef>
              <c:f>'Figure 8'!$I$4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CA00"/>
              </a:solidFill>
            </c:spPr>
          </c:marker>
          <c:cat>
            <c:strRef>
              <c:f>'Figure 8'!$B$5:$B$14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8'!$I$16:$I$25</c:f>
              <c:numCache>
                <c:formatCode>0.0</c:formatCode>
                <c:ptCount val="10"/>
                <c:pt idx="0">
                  <c:v>1.2800115966739936</c:v>
                </c:pt>
                <c:pt idx="1">
                  <c:v>2.0850978181393938</c:v>
                </c:pt>
                <c:pt idx="2">
                  <c:v>2.6975875510281448</c:v>
                </c:pt>
                <c:pt idx="3">
                  <c:v>3.124022695115015</c:v>
                </c:pt>
                <c:pt idx="4">
                  <c:v>3.4845763740481135</c:v>
                </c:pt>
                <c:pt idx="5">
                  <c:v>3.7737773061894364</c:v>
                </c:pt>
                <c:pt idx="6">
                  <c:v>3.9338609881094126</c:v>
                </c:pt>
                <c:pt idx="7">
                  <c:v>3.7123812346547038</c:v>
                </c:pt>
                <c:pt idx="9">
                  <c:v>2.9406987534826392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32-426E-A6BA-C38F2B8B2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5577840"/>
        <c:axId val="46734776"/>
      </c:lineChart>
      <c:catAx>
        <c:axId val="278638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6656168"/>
        <c:crosses val="autoZero"/>
        <c:auto val="1"/>
        <c:lblAlgn val="ctr"/>
        <c:lblOffset val="100"/>
        <c:noMultiLvlLbl val="0"/>
      </c:catAx>
      <c:valAx>
        <c:axId val="56656168"/>
        <c:scaling>
          <c:orientation val="minMax"/>
        </c:scaling>
        <c:delete val="1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1"/>
        <c:majorTickMark val="none"/>
        <c:minorTickMark val="none"/>
        <c:tickLblPos val="nextTo"/>
        <c:crossAx val="27863823"/>
        <c:crosses val="autoZero"/>
        <c:crossBetween val="between"/>
      </c:valAx>
      <c:catAx>
        <c:axId val="5577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734776"/>
        <c:crosses val="autoZero"/>
        <c:auto val="1"/>
        <c:lblAlgn val="ctr"/>
        <c:lblOffset val="100"/>
        <c:noMultiLvlLbl val="0"/>
      </c:catAx>
      <c:valAx>
        <c:axId val="46734776"/>
        <c:scaling>
          <c:orientation val="minMax"/>
          <c:max val="6"/>
        </c:scaling>
        <c:delete val="0"/>
        <c:axPos val="r"/>
        <c:numFmt formatCode="0.0" sourceLinked="0"/>
        <c:majorTickMark val="out"/>
        <c:minorTickMark val="none"/>
        <c:tickLblPos val="nextTo"/>
        <c:spPr>
          <a:ln w="6480">
            <a:noFill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577840"/>
        <c:crosses val="max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91348304868999075"/>
          <c:y val="0.21365697437294962"/>
          <c:w val="8.2682025857878899E-2"/>
          <c:h val="0.48054237139745998"/>
        </c:manualLayout>
      </c:layout>
      <c:overlay val="0"/>
      <c:spPr>
        <a:noFill/>
        <a:ln w="0">
          <a:noFill/>
        </a:ln>
      </c:spPr>
      <c:txPr>
        <a:bodyPr rot="-5400000" vert="horz"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Violences physiques hors cadre familial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Encadré!$C$5</c:f>
              <c:strCache>
                <c:ptCount val="1"/>
                <c:pt idx="0">
                  <c:v>Violences physiques hors cadre familial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Encadré!$D$4:$L$4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Encadré!$D$5:$L$5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81-41C0-A8AD-FB4E5FDBD4E7}"/>
            </c:ext>
          </c:extLst>
        </c:ser>
        <c:ser>
          <c:idx val="1"/>
          <c:order val="1"/>
          <c:tx>
            <c:strRef>
              <c:f>Encadré!$C$6</c:f>
              <c:strCache>
                <c:ptCount val="1"/>
                <c:pt idx="0">
                  <c:v>Coups et blessures volontaires sur personne de 15 ans ou plus hors cadre familial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Encadré!$D$4:$L$4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Encadré!$D$6:$L$6</c:f>
              <c:numCache>
                <c:formatCode>General</c:formatCode>
                <c:ptCount val="9"/>
                <c:pt idx="0">
                  <c:v>119659</c:v>
                </c:pt>
                <c:pt idx="1">
                  <c:v>124373</c:v>
                </c:pt>
                <c:pt idx="2">
                  <c:v>130716</c:v>
                </c:pt>
                <c:pt idx="3">
                  <c:v>131456</c:v>
                </c:pt>
                <c:pt idx="4">
                  <c:v>119775</c:v>
                </c:pt>
                <c:pt idx="5">
                  <c:v>127413</c:v>
                </c:pt>
                <c:pt idx="6">
                  <c:v>143000</c:v>
                </c:pt>
                <c:pt idx="7">
                  <c:v>143211</c:v>
                </c:pt>
                <c:pt idx="8">
                  <c:v>143349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81-41C0-A8AD-FB4E5FDBD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615016"/>
        <c:axId val="485616984"/>
      </c:lineChart>
      <c:catAx>
        <c:axId val="485615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616984"/>
        <c:crosses val="autoZero"/>
        <c:auto val="1"/>
        <c:lblAlgn val="ctr"/>
        <c:lblOffset val="100"/>
        <c:noMultiLvlLbl val="0"/>
      </c:catAx>
      <c:valAx>
        <c:axId val="485616984"/>
        <c:scaling>
          <c:orientation val="minMax"/>
          <c:max val="3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615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Violences physiques intrafamiliales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863469604546998"/>
          <c:y val="0.17171296296296298"/>
          <c:w val="0.84633053343992637"/>
          <c:h val="0.54380322251385238"/>
        </c:manualLayout>
      </c:layout>
      <c:lineChart>
        <c:grouping val="standard"/>
        <c:varyColors val="0"/>
        <c:ser>
          <c:idx val="0"/>
          <c:order val="0"/>
          <c:tx>
            <c:strRef>
              <c:f>Encadré!$C$9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Encadré!$D$8:$L$8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Encadré!$D$9:$L$9</c:f>
              <c:numCache>
                <c:formatCode>General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21-4AF9-A038-84CF15E16369}"/>
            </c:ext>
          </c:extLst>
        </c:ser>
        <c:ser>
          <c:idx val="1"/>
          <c:order val="1"/>
          <c:tx>
            <c:strRef>
              <c:f>Encadré!$C$10</c:f>
              <c:strCache>
                <c:ptCount val="1"/>
                <c:pt idx="0">
                  <c:v>Coups et blessures volontaires sur personne de 15 ans ou plus intrafamiliaux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Encadré!$D$8:$L$8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Encadré!$D$10:$L$10</c:f>
              <c:numCache>
                <c:formatCode>General</c:formatCode>
                <c:ptCount val="9"/>
                <c:pt idx="0">
                  <c:v>95079</c:v>
                </c:pt>
                <c:pt idx="1">
                  <c:v>96377</c:v>
                </c:pt>
                <c:pt idx="2">
                  <c:v>104649</c:v>
                </c:pt>
                <c:pt idx="3">
                  <c:v>120326</c:v>
                </c:pt>
                <c:pt idx="4">
                  <c:v>132621</c:v>
                </c:pt>
                <c:pt idx="5">
                  <c:v>151676</c:v>
                </c:pt>
                <c:pt idx="6">
                  <c:v>177156</c:v>
                </c:pt>
                <c:pt idx="7">
                  <c:v>191679</c:v>
                </c:pt>
                <c:pt idx="8">
                  <c:v>192868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21-4AF9-A038-84CF15E16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8037048"/>
        <c:axId val="728037704"/>
      </c:lineChart>
      <c:catAx>
        <c:axId val="72803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037704"/>
        <c:crosses val="autoZero"/>
        <c:auto val="1"/>
        <c:lblAlgn val="ctr"/>
        <c:lblOffset val="100"/>
        <c:noMultiLvlLbl val="0"/>
      </c:catAx>
      <c:valAx>
        <c:axId val="72803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037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'Complément figure 2'!$B$4:$C$4</c:f>
              <c:strCache>
                <c:ptCount val="2"/>
                <c:pt idx="0">
                  <c:v>Non conjugal</c:v>
                </c:pt>
                <c:pt idx="1">
                  <c:v>Mineurs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86AB143-EA09-4E0A-B7BC-0C42BAC69C4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939-4326-92F1-6882DD10AD1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80678E9-43BA-4AD0-8838-6D472C18EC1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939-4326-92F1-6882DD10AD1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499528E-20E4-4A95-B574-AD21A708E16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939-4326-92F1-6882DD10AD1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42FB10D-35B2-43D4-A793-5F7ADDCBADB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939-4326-92F1-6882DD10AD1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3FF2730-06B6-4C64-BBF5-74469B0B733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939-4326-92F1-6882DD10AD1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76A7898-06BD-4B6C-929F-78435DD014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939-4326-92F1-6882DD10AD1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CFEE7F0-D6A8-4E27-A5A5-98546611004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939-4326-92F1-6882DD10AD1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A4E0494-031C-43F5-BC93-B89EA68C20F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939-4326-92F1-6882DD10AD1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D3DD601-EB28-4F85-B72C-52C792F6751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939-4326-92F1-6882DD10AD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numRef>
              <c:f>'Complément figure 2'!$D$3:$L$3</c:f>
              <c:numCache>
                <c:formatCode>###########0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'Complément figure 2'!$D$4:$L$4</c:f>
              <c:numCache>
                <c:formatCode>###########0</c:formatCode>
                <c:ptCount val="9"/>
                <c:pt idx="0">
                  <c:v>18827</c:v>
                </c:pt>
                <c:pt idx="1">
                  <c:v>21420</c:v>
                </c:pt>
                <c:pt idx="2">
                  <c:v>24750</c:v>
                </c:pt>
                <c:pt idx="3">
                  <c:v>28681</c:v>
                </c:pt>
                <c:pt idx="4">
                  <c:v>31654</c:v>
                </c:pt>
                <c:pt idx="5">
                  <c:v>36769</c:v>
                </c:pt>
                <c:pt idx="6">
                  <c:v>40707</c:v>
                </c:pt>
                <c:pt idx="7">
                  <c:v>47971</c:v>
                </c:pt>
                <c:pt idx="8">
                  <c:v>53195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2'!$D$10:$L$10</c15:f>
                <c15:dlblRangeCache>
                  <c:ptCount val="9"/>
                  <c:pt idx="0">
                    <c:v>17%</c:v>
                  </c:pt>
                  <c:pt idx="1">
                    <c:v>18%</c:v>
                  </c:pt>
                  <c:pt idx="2">
                    <c:v>19%</c:v>
                  </c:pt>
                  <c:pt idx="3">
                    <c:v>19%</c:v>
                  </c:pt>
                  <c:pt idx="4">
                    <c:v>19%</c:v>
                  </c:pt>
                  <c:pt idx="5">
                    <c:v>20%</c:v>
                  </c:pt>
                  <c:pt idx="6">
                    <c:v>19%</c:v>
                  </c:pt>
                  <c:pt idx="7">
                    <c:v>20%</c:v>
                  </c:pt>
                  <c:pt idx="8">
                    <c:v>22%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939-4326-92F1-6882DD10AD12}"/>
            </c:ext>
          </c:extLst>
        </c:ser>
        <c:ser>
          <c:idx val="1"/>
          <c:order val="1"/>
          <c:tx>
            <c:strRef>
              <c:f>'Complément figure 2'!$B$5:$C$5</c:f>
              <c:strCache>
                <c:ptCount val="2"/>
                <c:pt idx="0">
                  <c:v>Non conjugal</c:v>
                </c:pt>
                <c:pt idx="1">
                  <c:v>Majeurs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230DC9F-999B-45FF-A90B-DD73C4ABCAA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2939-4326-92F1-6882DD10AD1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916F40-EB75-40C0-807A-30F5D7C59CF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939-4326-92F1-6882DD10AD1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0075A53-BE07-433F-BC40-B2B579F9F62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939-4326-92F1-6882DD10AD1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10D8692-6214-4C77-9BF1-956E2F9A2DE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939-4326-92F1-6882DD10AD1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8AFEC6E-3470-4F57-B5CB-A28CE527D48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939-4326-92F1-6882DD10AD1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5DDBBD6-1551-429B-85EB-AA59FFCB85A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939-4326-92F1-6882DD10AD1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63C72EC-3928-4A9B-AA0A-77061B14E26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939-4326-92F1-6882DD10AD1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6C73385-3426-4A96-996A-20FE9960417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939-4326-92F1-6882DD10AD1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3265454-9253-44E9-940B-6AB200F60EC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939-4326-92F1-6882DD10AD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numRef>
              <c:f>'Complément figure 2'!$D$3:$L$3</c:f>
              <c:numCache>
                <c:formatCode>###########0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'Complément figure 2'!$D$5:$L$5</c:f>
              <c:numCache>
                <c:formatCode>###########0</c:formatCode>
                <c:ptCount val="9"/>
                <c:pt idx="0">
                  <c:v>9580</c:v>
                </c:pt>
                <c:pt idx="1">
                  <c:v>9849</c:v>
                </c:pt>
                <c:pt idx="2">
                  <c:v>10977</c:v>
                </c:pt>
                <c:pt idx="3">
                  <c:v>11702</c:v>
                </c:pt>
                <c:pt idx="4">
                  <c:v>12201</c:v>
                </c:pt>
                <c:pt idx="5">
                  <c:v>12965</c:v>
                </c:pt>
                <c:pt idx="6">
                  <c:v>14493</c:v>
                </c:pt>
                <c:pt idx="7">
                  <c:v>15776</c:v>
                </c:pt>
                <c:pt idx="8">
                  <c:v>16676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2'!$D$11:$L$11</c15:f>
                <c15:dlblRangeCache>
                  <c:ptCount val="9"/>
                  <c:pt idx="0">
                    <c:v>8%</c:v>
                  </c:pt>
                  <c:pt idx="1">
                    <c:v>8%</c:v>
                  </c:pt>
                  <c:pt idx="2">
                    <c:v>8%</c:v>
                  </c:pt>
                  <c:pt idx="3">
                    <c:v>8%</c:v>
                  </c:pt>
                  <c:pt idx="4">
                    <c:v>7%</c:v>
                  </c:pt>
                  <c:pt idx="5">
                    <c:v>7%</c:v>
                  </c:pt>
                  <c:pt idx="6">
                    <c:v>7%</c:v>
                  </c:pt>
                  <c:pt idx="7">
                    <c:v>7%</c:v>
                  </c:pt>
                  <c:pt idx="8">
                    <c:v>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2939-4326-92F1-6882DD10AD12}"/>
            </c:ext>
          </c:extLst>
        </c:ser>
        <c:ser>
          <c:idx val="2"/>
          <c:order val="2"/>
          <c:tx>
            <c:strRef>
              <c:f>'Complément figure 2'!$B$6:$C$6</c:f>
              <c:strCache>
                <c:ptCount val="2"/>
                <c:pt idx="0">
                  <c:v>Conjugal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4963923-11D4-4A4D-B050-5D4678F7FF7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2939-4326-92F1-6882DD10AD1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2157C97-FE65-4B4E-A99F-8A2397A15E4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939-4326-92F1-6882DD10AD1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8CCB0D4-7DEC-4337-B661-29FF78B58B4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939-4326-92F1-6882DD10AD1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32BD7DC-FEF4-45D9-9896-0BC7E5DE69E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939-4326-92F1-6882DD10AD1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EC501A3-E22B-498E-AA38-5BCE01F6CAE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939-4326-92F1-6882DD10AD1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34A7B21-00E3-44D5-80AD-A68928A5C9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939-4326-92F1-6882DD10AD1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9FF71A5-59D2-42E2-87B5-55E439A3248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939-4326-92F1-6882DD10AD1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EBC9992-993F-4243-857C-881775F7973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939-4326-92F1-6882DD10AD1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B272770-1500-4C93-A033-CF1C230F328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939-4326-92F1-6882DD10AD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numRef>
              <c:f>'Complément figure 2'!$D$3:$L$3</c:f>
              <c:numCache>
                <c:formatCode>###########0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'Complément figure 2'!$D$6:$L$6</c:f>
              <c:numCache>
                <c:formatCode>###########0</c:formatCode>
                <c:ptCount val="9"/>
                <c:pt idx="0">
                  <c:v>85414</c:v>
                </c:pt>
                <c:pt idx="1">
                  <c:v>86416</c:v>
                </c:pt>
                <c:pt idx="2">
                  <c:v>93489</c:v>
                </c:pt>
                <c:pt idx="3">
                  <c:v>108163</c:v>
                </c:pt>
                <c:pt idx="4">
                  <c:v>119847</c:v>
                </c:pt>
                <c:pt idx="5">
                  <c:v>138009</c:v>
                </c:pt>
                <c:pt idx="6">
                  <c:v>161622</c:v>
                </c:pt>
                <c:pt idx="7">
                  <c:v>174464</c:v>
                </c:pt>
                <c:pt idx="8">
                  <c:v>174489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2'!$D$12:$L$12</c15:f>
                <c15:dlblRangeCache>
                  <c:ptCount val="9"/>
                  <c:pt idx="0">
                    <c:v>75%</c:v>
                  </c:pt>
                  <c:pt idx="1">
                    <c:v>73%</c:v>
                  </c:pt>
                  <c:pt idx="2">
                    <c:v>72%</c:v>
                  </c:pt>
                  <c:pt idx="3">
                    <c:v>73%</c:v>
                  </c:pt>
                  <c:pt idx="4">
                    <c:v>73%</c:v>
                  </c:pt>
                  <c:pt idx="5">
                    <c:v>74%</c:v>
                  </c:pt>
                  <c:pt idx="6">
                    <c:v>75%</c:v>
                  </c:pt>
                  <c:pt idx="7">
                    <c:v>73%</c:v>
                  </c:pt>
                  <c:pt idx="8">
                    <c:v>71%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2939-4326-92F1-6882DD10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05690143"/>
        <c:axId val="2005691103"/>
      </c:barChart>
      <c:lineChart>
        <c:grouping val="standard"/>
        <c:varyColors val="0"/>
        <c:ser>
          <c:idx val="3"/>
          <c:order val="3"/>
          <c:tx>
            <c:strRef>
              <c:f>'Complément figure 2'!$B$7</c:f>
              <c:strCache>
                <c:ptCount val="1"/>
                <c:pt idx="0">
                  <c:v>Violences intrafamiliales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959E699-7D6C-4590-AF2E-53C4A3A83B2A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2939-4326-92F1-6882DD10AD1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E0140F9-824D-4E05-B104-8C2195DD2DF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939-4326-92F1-6882DD10AD1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4D8B5AF-BC4E-4BA3-A205-C1F052C0AA0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939-4326-92F1-6882DD10AD1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AC317A9-0D89-4FC3-89F1-61641C6820A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939-4326-92F1-6882DD10AD1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D1AB0CA-FC56-41B0-B5C0-830038742B0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939-4326-92F1-6882DD10AD1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CFAEEFC-23BD-46FE-B5F1-630C85B782D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939-4326-92F1-6882DD10AD1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825793-BC29-44CF-867D-0AFB4A7097D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939-4326-92F1-6882DD10AD1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0C8970A-7856-484D-8137-9F9854239AC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939-4326-92F1-6882DD10AD1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A805C4D-4972-4C2D-9855-6A40FF26008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939-4326-92F1-6882DD10AD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val>
            <c:numRef>
              <c:f>'Complément figure 2'!$D$7:$L$7</c:f>
              <c:numCache>
                <c:formatCode>###########0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'Complément figure 2'!$D$8:$L$8</c15:f>
                <c15:dlblRangeCache>
                  <c:ptCount val="9"/>
                  <c:pt idx="0">
                    <c:v>113800</c:v>
                  </c:pt>
                  <c:pt idx="1">
                    <c:v>117700</c:v>
                  </c:pt>
                  <c:pt idx="2">
                    <c:v>129200</c:v>
                  </c:pt>
                  <c:pt idx="3">
                    <c:v>148500</c:v>
                  </c:pt>
                  <c:pt idx="4">
                    <c:v>163700</c:v>
                  </c:pt>
                  <c:pt idx="5">
                    <c:v>187700</c:v>
                  </c:pt>
                  <c:pt idx="6">
                    <c:v>216800</c:v>
                  </c:pt>
                  <c:pt idx="7">
                    <c:v>238200</c:v>
                  </c:pt>
                  <c:pt idx="8">
                    <c:v>244400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2939-4326-92F1-6882DD10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5690143"/>
        <c:axId val="2005691103"/>
      </c:lineChart>
      <c:catAx>
        <c:axId val="2005690143"/>
        <c:scaling>
          <c:orientation val="minMax"/>
        </c:scaling>
        <c:delete val="0"/>
        <c:axPos val="b"/>
        <c:numFmt formatCode="########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5691103"/>
        <c:crosses val="autoZero"/>
        <c:auto val="1"/>
        <c:lblAlgn val="ctr"/>
        <c:lblOffset val="100"/>
        <c:noMultiLvlLbl val="0"/>
      </c:catAx>
      <c:valAx>
        <c:axId val="200569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#####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5690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</xdr:colOff>
      <xdr:row>11</xdr:row>
      <xdr:rowOff>15874</xdr:rowOff>
    </xdr:from>
    <xdr:to>
      <xdr:col>6</xdr:col>
      <xdr:colOff>165099</xdr:colOff>
      <xdr:row>28</xdr:row>
      <xdr:rowOff>63499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155575</xdr:colOff>
      <xdr:row>16</xdr:row>
      <xdr:rowOff>111124</xdr:rowOff>
    </xdr:from>
    <xdr:to>
      <xdr:col>6</xdr:col>
      <xdr:colOff>796925</xdr:colOff>
      <xdr:row>34</xdr:row>
      <xdr:rowOff>120649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841375</xdr:colOff>
      <xdr:row>16</xdr:row>
      <xdr:rowOff>152399</xdr:rowOff>
    </xdr:from>
    <xdr:to>
      <xdr:col>12</xdr:col>
      <xdr:colOff>706755</xdr:colOff>
      <xdr:row>34</xdr:row>
      <xdr:rowOff>63500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715010</xdr:colOff>
      <xdr:row>22</xdr:row>
      <xdr:rowOff>147320</xdr:rowOff>
    </xdr:from>
    <xdr:to>
      <xdr:col>6</xdr:col>
      <xdr:colOff>303530</xdr:colOff>
      <xdr:row>39</xdr:row>
      <xdr:rowOff>120650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E03EF17-389D-EE73-7C27-70BA9B084D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323850</xdr:colOff>
      <xdr:row>22</xdr:row>
      <xdr:rowOff>139700</xdr:rowOff>
    </xdr:from>
    <xdr:to>
      <xdr:col>12</xdr:col>
      <xdr:colOff>140970</xdr:colOff>
      <xdr:row>39</xdr:row>
      <xdr:rowOff>133350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408BBA1-34A7-B55F-E307-3F100C0337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207010</xdr:colOff>
      <xdr:row>1</xdr:row>
      <xdr:rowOff>101600</xdr:rowOff>
    </xdr:from>
    <xdr:to>
      <xdr:col>15</xdr:col>
      <xdr:colOff>628650</xdr:colOff>
      <xdr:row>20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F5AA15EF-4E2B-77E9-7CB1-061AE2A6E7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26</xdr:row>
      <xdr:rowOff>31750</xdr:rowOff>
    </xdr:from>
    <xdr:to>
      <xdr:col>8</xdr:col>
      <xdr:colOff>1409700</xdr:colOff>
      <xdr:row>44</xdr:row>
      <xdr:rowOff>82550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434356</xdr:colOff>
      <xdr:row>20</xdr:row>
      <xdr:rowOff>58338</xdr:rowOff>
    </xdr:from>
    <xdr:to>
      <xdr:col>17</xdr:col>
      <xdr:colOff>152416</xdr:colOff>
      <xdr:row>38</xdr:row>
      <xdr:rowOff>24493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DF2770D-0CFB-2E59-0857-BD6A4EFE81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159277</xdr:colOff>
      <xdr:row>19</xdr:row>
      <xdr:rowOff>173313</xdr:rowOff>
    </xdr:from>
    <xdr:to>
      <xdr:col>22</xdr:col>
      <xdr:colOff>654577</xdr:colOff>
      <xdr:row>37</xdr:row>
      <xdr:rowOff>130627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2F2450A-280C-A37B-7A57-7C4253D4E5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438747</xdr:colOff>
      <xdr:row>2</xdr:row>
      <xdr:rowOff>104806</xdr:rowOff>
    </xdr:from>
    <xdr:to>
      <xdr:col>17</xdr:col>
      <xdr:colOff>164427</xdr:colOff>
      <xdr:row>20</xdr:row>
      <xdr:rowOff>45571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658DBDE2-4261-54CD-9B62-285B06879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178938</xdr:colOff>
      <xdr:row>2</xdr:row>
      <xdr:rowOff>138743</xdr:rowOff>
    </xdr:from>
    <xdr:to>
      <xdr:col>22</xdr:col>
      <xdr:colOff>408215</xdr:colOff>
      <xdr:row>20</xdr:row>
      <xdr:rowOff>36286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84FEB3C-C68B-4FB3-FE5C-83EE34A500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44450</xdr:colOff>
      <xdr:row>23</xdr:row>
      <xdr:rowOff>73660</xdr:rowOff>
    </xdr:from>
    <xdr:to>
      <xdr:col>7</xdr:col>
      <xdr:colOff>671830</xdr:colOff>
      <xdr:row>38</xdr:row>
      <xdr:rowOff>73660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F621969-778C-8E07-C80F-CD69A6746A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461010</xdr:colOff>
      <xdr:row>23</xdr:row>
      <xdr:rowOff>67310</xdr:rowOff>
    </xdr:from>
    <xdr:to>
      <xdr:col>4</xdr:col>
      <xdr:colOff>133350</xdr:colOff>
      <xdr:row>38</xdr:row>
      <xdr:rowOff>67310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5D3C406-C658-625A-4FC2-C675AD1647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236373</xdr:colOff>
      <xdr:row>3</xdr:row>
      <xdr:rowOff>113089</xdr:rowOff>
    </xdr:from>
    <xdr:to>
      <xdr:col>13</xdr:col>
      <xdr:colOff>717176</xdr:colOff>
      <xdr:row>25</xdr:row>
      <xdr:rowOff>148909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80307</xdr:colOff>
      <xdr:row>3</xdr:row>
      <xdr:rowOff>16809</xdr:rowOff>
    </xdr:from>
    <xdr:to>
      <xdr:col>18</xdr:col>
      <xdr:colOff>590176</xdr:colOff>
      <xdr:row>25</xdr:row>
      <xdr:rowOff>52629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492125</xdr:colOff>
      <xdr:row>10</xdr:row>
      <xdr:rowOff>149225</xdr:rowOff>
    </xdr:from>
    <xdr:to>
      <xdr:col>12</xdr:col>
      <xdr:colOff>492125</xdr:colOff>
      <xdr:row>25</xdr:row>
      <xdr:rowOff>130175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3175</xdr:colOff>
      <xdr:row>10</xdr:row>
      <xdr:rowOff>149225</xdr:rowOff>
    </xdr:from>
    <xdr:to>
      <xdr:col>6</xdr:col>
      <xdr:colOff>466725</xdr:colOff>
      <xdr:row>25</xdr:row>
      <xdr:rowOff>130175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3810</xdr:rowOff>
    </xdr:from>
    <xdr:to>
      <xdr:col>7</xdr:col>
      <xdr:colOff>739140</xdr:colOff>
      <xdr:row>28</xdr:row>
      <xdr:rowOff>3810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674CE98-CB61-DD27-11B1-CC83D615A6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4"/>
  <sheetViews>
    <sheetView workbookViewId="0">
      <selection activeCell="B3" sqref="B3:B10"/>
    </sheetView>
  </sheetViews>
  <sheetFormatPr baseColWidth="10" defaultRowHeight="14.5" x14ac:dyDescent="0.35"/>
  <cols>
    <col min="1" max="1" width="3.453125" style="1" customWidth="1"/>
    <col min="2" max="2" width="52" style="1" customWidth="1"/>
    <col min="3" max="16384" width="10.90625" style="1"/>
  </cols>
  <sheetData>
    <row r="1" spans="2:11" x14ac:dyDescent="0.35">
      <c r="B1" s="48" t="s">
        <v>117</v>
      </c>
    </row>
    <row r="3" spans="2:11" x14ac:dyDescent="0.35">
      <c r="B3" s="33"/>
      <c r="C3" s="27">
        <v>2016</v>
      </c>
      <c r="D3" s="27">
        <v>2017</v>
      </c>
      <c r="E3" s="27">
        <v>2018</v>
      </c>
      <c r="F3" s="27">
        <v>2019</v>
      </c>
      <c r="G3" s="27">
        <v>2020</v>
      </c>
      <c r="H3" s="27">
        <v>2021</v>
      </c>
      <c r="I3" s="27">
        <v>2022</v>
      </c>
      <c r="J3" s="27">
        <v>2023</v>
      </c>
      <c r="K3" s="27">
        <v>2024</v>
      </c>
    </row>
    <row r="4" spans="2:11" ht="14.5" customHeight="1" x14ac:dyDescent="0.35">
      <c r="B4" s="49" t="s">
        <v>0</v>
      </c>
      <c r="C4" s="33">
        <v>163447</v>
      </c>
      <c r="D4" s="33">
        <v>171894</v>
      </c>
      <c r="E4" s="33">
        <v>183019</v>
      </c>
      <c r="F4" s="33">
        <v>185649</v>
      </c>
      <c r="G4" s="33">
        <v>168658</v>
      </c>
      <c r="H4" s="33">
        <v>183418</v>
      </c>
      <c r="I4" s="33">
        <v>200410</v>
      </c>
      <c r="J4" s="33">
        <v>205896</v>
      </c>
      <c r="K4" s="33">
        <v>205459</v>
      </c>
    </row>
    <row r="5" spans="2:11" ht="14.5" customHeight="1" x14ac:dyDescent="0.35">
      <c r="B5" s="49" t="s">
        <v>30</v>
      </c>
      <c r="C5" s="33">
        <v>113821</v>
      </c>
      <c r="D5" s="33">
        <v>117685</v>
      </c>
      <c r="E5" s="33">
        <v>129216</v>
      </c>
      <c r="F5" s="33">
        <v>148546</v>
      </c>
      <c r="G5" s="33">
        <v>163702</v>
      </c>
      <c r="H5" s="33">
        <v>187743</v>
      </c>
      <c r="I5" s="33">
        <v>216822</v>
      </c>
      <c r="J5" s="33">
        <v>238211</v>
      </c>
      <c r="K5" s="33">
        <v>244360</v>
      </c>
    </row>
    <row r="6" spans="2:11" ht="14.5" customHeight="1" x14ac:dyDescent="0.35">
      <c r="B6" s="49" t="s">
        <v>55</v>
      </c>
      <c r="C6" s="33">
        <v>277268</v>
      </c>
      <c r="D6" s="33">
        <v>289579</v>
      </c>
      <c r="E6" s="33">
        <v>312235</v>
      </c>
      <c r="F6" s="33">
        <v>334195</v>
      </c>
      <c r="G6" s="33">
        <v>332360</v>
      </c>
      <c r="H6" s="33">
        <v>371161</v>
      </c>
      <c r="I6" s="33">
        <v>417232</v>
      </c>
      <c r="J6" s="33">
        <v>444107</v>
      </c>
      <c r="K6" s="33">
        <v>449819</v>
      </c>
    </row>
    <row r="7" spans="2:11" ht="14.5" customHeight="1" x14ac:dyDescent="0.35">
      <c r="B7" s="49"/>
      <c r="C7" s="33"/>
      <c r="D7" s="33"/>
      <c r="E7" s="33"/>
      <c r="F7" s="33"/>
      <c r="G7" s="33"/>
      <c r="H7" s="33"/>
      <c r="I7" s="33"/>
      <c r="J7" s="33"/>
      <c r="K7" s="33"/>
    </row>
    <row r="8" spans="2:11" x14ac:dyDescent="0.35">
      <c r="B8" s="49" t="s">
        <v>96</v>
      </c>
      <c r="C8" s="32">
        <v>0.58949103394549673</v>
      </c>
      <c r="D8" s="32">
        <v>0.5935996740095103</v>
      </c>
      <c r="E8" s="32">
        <v>0.58615786186686314</v>
      </c>
      <c r="F8" s="32">
        <v>0.55551100405451903</v>
      </c>
      <c r="G8" s="32">
        <v>0.50745577085088456</v>
      </c>
      <c r="H8" s="32">
        <v>0.49417368742944434</v>
      </c>
      <c r="I8" s="32">
        <v>0.48033228515550103</v>
      </c>
      <c r="J8" s="32">
        <v>0.46361800196799419</v>
      </c>
      <c r="K8" s="32">
        <v>0.45675927428587942</v>
      </c>
    </row>
    <row r="9" spans="2:11" x14ac:dyDescent="0.35">
      <c r="B9" s="49" t="s">
        <v>95</v>
      </c>
      <c r="C9" s="32">
        <v>0.41050896605450321</v>
      </c>
      <c r="D9" s="32">
        <v>0.40640032599048964</v>
      </c>
      <c r="E9" s="32">
        <v>0.41384213813313692</v>
      </c>
      <c r="F9" s="32">
        <v>0.44448899594548091</v>
      </c>
      <c r="G9" s="32">
        <v>0.49254422914911544</v>
      </c>
      <c r="H9" s="32">
        <v>0.50582631257055566</v>
      </c>
      <c r="I9" s="32">
        <v>0.51966771484449903</v>
      </c>
      <c r="J9" s="32">
        <v>0.53638199803200581</v>
      </c>
      <c r="K9" s="32">
        <v>0.54324072571412052</v>
      </c>
    </row>
    <row r="10" spans="2:11" x14ac:dyDescent="0.35">
      <c r="B10" s="49" t="s">
        <v>97</v>
      </c>
      <c r="C10" s="33">
        <v>277300</v>
      </c>
      <c r="D10" s="33">
        <v>289600</v>
      </c>
      <c r="E10" s="33">
        <v>312200</v>
      </c>
      <c r="F10" s="33">
        <v>334200</v>
      </c>
      <c r="G10" s="33">
        <v>332400</v>
      </c>
      <c r="H10" s="33">
        <v>371200</v>
      </c>
      <c r="I10" s="33">
        <v>417200</v>
      </c>
      <c r="J10" s="33">
        <v>444100</v>
      </c>
      <c r="K10" s="33">
        <v>449800</v>
      </c>
    </row>
    <row r="31" spans="2:2" x14ac:dyDescent="0.35">
      <c r="B31" s="50" t="s">
        <v>119</v>
      </c>
    </row>
    <row r="32" spans="2:2" x14ac:dyDescent="0.35">
      <c r="B32" s="50" t="s">
        <v>120</v>
      </c>
    </row>
    <row r="33" spans="2:2" x14ac:dyDescent="0.35">
      <c r="B33" s="50" t="s">
        <v>121</v>
      </c>
    </row>
    <row r="34" spans="2:2" x14ac:dyDescent="0.35">
      <c r="B34" s="51" t="s">
        <v>122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3"/>
  <sheetViews>
    <sheetView workbookViewId="0">
      <selection activeCell="B1" sqref="B1"/>
    </sheetView>
  </sheetViews>
  <sheetFormatPr baseColWidth="10" defaultRowHeight="14.5" x14ac:dyDescent="0.35"/>
  <cols>
    <col min="1" max="1" width="3" style="1" customWidth="1"/>
    <col min="2" max="3" width="10.90625" style="1"/>
    <col min="4" max="12" width="12.1796875" style="1" bestFit="1" customWidth="1"/>
    <col min="13" max="16384" width="10.90625" style="1"/>
  </cols>
  <sheetData>
    <row r="1" spans="2:25" x14ac:dyDescent="0.35">
      <c r="B1" s="25" t="s">
        <v>101</v>
      </c>
    </row>
    <row r="3" spans="2:25" x14ac:dyDescent="0.35">
      <c r="B3" s="26"/>
      <c r="C3" s="26"/>
      <c r="D3" s="27">
        <v>2016</v>
      </c>
      <c r="E3" s="27">
        <v>2017</v>
      </c>
      <c r="F3" s="27">
        <v>2018</v>
      </c>
      <c r="G3" s="27">
        <v>2019</v>
      </c>
      <c r="H3" s="27">
        <v>2020</v>
      </c>
      <c r="I3" s="27">
        <v>2021</v>
      </c>
      <c r="J3" s="27">
        <v>2022</v>
      </c>
      <c r="K3" s="37">
        <v>2023</v>
      </c>
      <c r="L3" s="27">
        <v>2024</v>
      </c>
      <c r="M3" s="39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9"/>
    </row>
    <row r="4" spans="2:25" ht="41.5" customHeight="1" x14ac:dyDescent="0.35">
      <c r="B4" s="26" t="s">
        <v>0</v>
      </c>
      <c r="C4" s="28" t="s">
        <v>1</v>
      </c>
      <c r="D4" s="29">
        <v>37982</v>
      </c>
      <c r="E4" s="29">
        <v>41805</v>
      </c>
      <c r="F4" s="29">
        <v>42628</v>
      </c>
      <c r="G4" s="29">
        <v>43544</v>
      </c>
      <c r="H4" s="29">
        <v>34738</v>
      </c>
      <c r="I4" s="29">
        <v>42342</v>
      </c>
      <c r="J4" s="29">
        <v>46335</v>
      </c>
      <c r="K4" s="38">
        <v>49365</v>
      </c>
      <c r="L4" s="29">
        <v>51153</v>
      </c>
      <c r="M4" s="39"/>
      <c r="N4" s="40"/>
      <c r="O4" s="41"/>
      <c r="P4" s="42"/>
      <c r="Q4" s="42"/>
      <c r="R4" s="42"/>
      <c r="S4" s="42"/>
      <c r="T4" s="43"/>
      <c r="U4" s="43"/>
      <c r="V4" s="43"/>
      <c r="W4" s="43"/>
      <c r="X4" s="43"/>
      <c r="Y4" s="39"/>
    </row>
    <row r="5" spans="2:25" ht="15.5" x14ac:dyDescent="0.35">
      <c r="B5" s="26"/>
      <c r="C5" s="28" t="s">
        <v>2</v>
      </c>
      <c r="D5" s="29">
        <v>125465</v>
      </c>
      <c r="E5" s="29">
        <v>130089</v>
      </c>
      <c r="F5" s="29">
        <v>140391</v>
      </c>
      <c r="G5" s="29">
        <v>142105</v>
      </c>
      <c r="H5" s="29">
        <v>133920</v>
      </c>
      <c r="I5" s="29">
        <v>141076</v>
      </c>
      <c r="J5" s="29">
        <v>154075</v>
      </c>
      <c r="K5" s="38">
        <v>156531</v>
      </c>
      <c r="L5" s="29">
        <v>154306</v>
      </c>
      <c r="M5" s="39"/>
      <c r="N5" s="40"/>
      <c r="O5" s="41"/>
      <c r="P5" s="44"/>
      <c r="Q5" s="44"/>
      <c r="R5" s="44"/>
      <c r="S5" s="44"/>
      <c r="T5" s="44"/>
      <c r="U5" s="44"/>
      <c r="V5" s="44"/>
      <c r="W5" s="44"/>
      <c r="X5" s="44"/>
      <c r="Y5" s="39"/>
    </row>
    <row r="6" spans="2:25" x14ac:dyDescent="0.35">
      <c r="B6" s="26"/>
      <c r="C6" s="28" t="s">
        <v>4</v>
      </c>
      <c r="D6" s="29">
        <f>D4+D5</f>
        <v>163447</v>
      </c>
      <c r="E6" s="29">
        <f t="shared" ref="E6:L6" si="0">E4+E5</f>
        <v>171894</v>
      </c>
      <c r="F6" s="29">
        <f t="shared" si="0"/>
        <v>183019</v>
      </c>
      <c r="G6" s="29">
        <f t="shared" si="0"/>
        <v>185649</v>
      </c>
      <c r="H6" s="29">
        <f t="shared" si="0"/>
        <v>168658</v>
      </c>
      <c r="I6" s="29">
        <f t="shared" si="0"/>
        <v>183418</v>
      </c>
      <c r="J6" s="29">
        <f t="shared" si="0"/>
        <v>200410</v>
      </c>
      <c r="K6" s="38">
        <f t="shared" si="0"/>
        <v>205896</v>
      </c>
      <c r="L6" s="29">
        <f t="shared" si="0"/>
        <v>205459</v>
      </c>
      <c r="M6" s="39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9"/>
    </row>
    <row r="7" spans="2:25" ht="27.65" customHeight="1" x14ac:dyDescent="0.35">
      <c r="B7" s="26" t="s">
        <v>30</v>
      </c>
      <c r="C7" s="28" t="s">
        <v>1</v>
      </c>
      <c r="D7" s="29">
        <v>21181</v>
      </c>
      <c r="E7" s="29">
        <v>23908</v>
      </c>
      <c r="F7" s="29">
        <v>27492</v>
      </c>
      <c r="G7" s="29">
        <v>32445</v>
      </c>
      <c r="H7" s="29">
        <v>35808</v>
      </c>
      <c r="I7" s="29">
        <v>42344</v>
      </c>
      <c r="J7" s="29">
        <v>47442</v>
      </c>
      <c r="K7" s="38">
        <v>55327</v>
      </c>
      <c r="L7" s="29">
        <v>60871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2:25" x14ac:dyDescent="0.35">
      <c r="B8" s="26"/>
      <c r="C8" s="28" t="s">
        <v>2</v>
      </c>
      <c r="D8" s="29">
        <v>92640</v>
      </c>
      <c r="E8" s="29">
        <v>93777</v>
      </c>
      <c r="F8" s="29">
        <v>101724</v>
      </c>
      <c r="G8" s="29">
        <v>116101</v>
      </c>
      <c r="H8" s="29">
        <v>127894</v>
      </c>
      <c r="I8" s="29">
        <v>145399</v>
      </c>
      <c r="J8" s="29">
        <v>169380</v>
      </c>
      <c r="K8" s="38">
        <v>182884</v>
      </c>
      <c r="L8" s="29">
        <v>183489</v>
      </c>
    </row>
    <row r="9" spans="2:25" x14ac:dyDescent="0.35">
      <c r="B9" s="26"/>
      <c r="C9" s="30" t="s">
        <v>4</v>
      </c>
      <c r="D9" s="29">
        <f>D7+D8</f>
        <v>113821</v>
      </c>
      <c r="E9" s="29">
        <f t="shared" ref="E9:L9" si="1">E7+E8</f>
        <v>117685</v>
      </c>
      <c r="F9" s="29">
        <f t="shared" si="1"/>
        <v>129216</v>
      </c>
      <c r="G9" s="29">
        <f t="shared" si="1"/>
        <v>148546</v>
      </c>
      <c r="H9" s="29">
        <f t="shared" si="1"/>
        <v>163702</v>
      </c>
      <c r="I9" s="29">
        <f t="shared" si="1"/>
        <v>187743</v>
      </c>
      <c r="J9" s="29">
        <f t="shared" si="1"/>
        <v>216822</v>
      </c>
      <c r="K9" s="38">
        <f t="shared" si="1"/>
        <v>238211</v>
      </c>
      <c r="L9" s="29">
        <f t="shared" si="1"/>
        <v>244360</v>
      </c>
      <c r="M9" s="31"/>
    </row>
    <row r="10" spans="2:25" x14ac:dyDescent="0.35">
      <c r="L10" s="33"/>
    </row>
    <row r="11" spans="2:25" x14ac:dyDescent="0.35">
      <c r="B11" s="26" t="s">
        <v>0</v>
      </c>
      <c r="C11" s="28" t="s">
        <v>103</v>
      </c>
      <c r="D11" s="32">
        <v>0.2323811388401133</v>
      </c>
      <c r="E11" s="32">
        <v>0.24320220601068099</v>
      </c>
      <c r="F11" s="32">
        <v>0.23291570820515903</v>
      </c>
      <c r="G11" s="32">
        <v>0.23455014570506708</v>
      </c>
      <c r="H11" s="32">
        <v>0.20596710502911217</v>
      </c>
      <c r="I11" s="32">
        <v>0.23084975302314931</v>
      </c>
      <c r="J11" s="32">
        <v>0.23120103787236165</v>
      </c>
      <c r="K11" s="45">
        <v>0.23975696468119828</v>
      </c>
      <c r="L11" s="32">
        <v>0.24896938075236422</v>
      </c>
    </row>
    <row r="12" spans="2:25" x14ac:dyDescent="0.35">
      <c r="B12" s="26"/>
      <c r="C12" s="28" t="s">
        <v>104</v>
      </c>
      <c r="D12" s="32">
        <v>0.76761886115988665</v>
      </c>
      <c r="E12" s="32">
        <v>0.75679779398931901</v>
      </c>
      <c r="F12" s="32">
        <v>0.76708429179484094</v>
      </c>
      <c r="G12" s="32">
        <v>0.76544985429493295</v>
      </c>
      <c r="H12" s="32">
        <v>0.7940328949708878</v>
      </c>
      <c r="I12" s="32">
        <v>0.76915024697685064</v>
      </c>
      <c r="J12" s="32">
        <v>0.76879896212763832</v>
      </c>
      <c r="K12" s="45">
        <v>0.76024303531880177</v>
      </c>
      <c r="L12" s="32">
        <v>0.75103061924763581</v>
      </c>
    </row>
    <row r="13" spans="2:25" ht="28" x14ac:dyDescent="0.35">
      <c r="B13" s="26"/>
      <c r="C13" s="28" t="s">
        <v>105</v>
      </c>
      <c r="D13" s="33">
        <v>163400</v>
      </c>
      <c r="E13" s="33">
        <v>171900</v>
      </c>
      <c r="F13" s="33">
        <v>183000</v>
      </c>
      <c r="G13" s="33">
        <v>185600</v>
      </c>
      <c r="H13" s="33">
        <v>168700</v>
      </c>
      <c r="I13" s="33">
        <v>183400</v>
      </c>
      <c r="J13" s="33">
        <v>200400</v>
      </c>
      <c r="K13" s="46">
        <v>205900</v>
      </c>
      <c r="L13" s="33">
        <v>205500</v>
      </c>
    </row>
    <row r="14" spans="2:25" x14ac:dyDescent="0.35">
      <c r="B14" s="26" t="s">
        <v>30</v>
      </c>
      <c r="C14" s="28" t="s">
        <v>103</v>
      </c>
      <c r="D14" s="32">
        <v>0.18609044025267746</v>
      </c>
      <c r="E14" s="32">
        <v>0.20315248332412797</v>
      </c>
      <c r="F14" s="32">
        <v>0.21276002971768201</v>
      </c>
      <c r="G14" s="32">
        <v>0.21841719063455092</v>
      </c>
      <c r="H14" s="32">
        <v>0.21873892805219239</v>
      </c>
      <c r="I14" s="32">
        <v>0.22554236376322953</v>
      </c>
      <c r="J14" s="32">
        <v>0.21880620970196751</v>
      </c>
      <c r="K14" s="45">
        <v>0.23226047495707586</v>
      </c>
      <c r="L14" s="32">
        <v>0.24910378130626945</v>
      </c>
    </row>
    <row r="15" spans="2:25" x14ac:dyDescent="0.35">
      <c r="B15" s="26"/>
      <c r="C15" s="28" t="s">
        <v>104</v>
      </c>
      <c r="D15" s="32">
        <v>0.8139095597473226</v>
      </c>
      <c r="E15" s="32">
        <v>0.79684751667587206</v>
      </c>
      <c r="F15" s="32">
        <v>0.78723997028231796</v>
      </c>
      <c r="G15" s="32">
        <v>0.7815828093654491</v>
      </c>
      <c r="H15" s="32">
        <v>0.78126107194780758</v>
      </c>
      <c r="I15" s="32">
        <v>0.77445763623677044</v>
      </c>
      <c r="J15" s="32">
        <v>0.78119379029803249</v>
      </c>
      <c r="K15" s="45">
        <v>0.76773952504292409</v>
      </c>
      <c r="L15" s="32">
        <v>0.75089621869373058</v>
      </c>
    </row>
    <row r="16" spans="2:25" ht="28" x14ac:dyDescent="0.35">
      <c r="B16" s="26"/>
      <c r="C16" s="28" t="s">
        <v>105</v>
      </c>
      <c r="D16" s="34">
        <v>113800</v>
      </c>
      <c r="E16" s="34">
        <v>117700</v>
      </c>
      <c r="F16" s="34">
        <v>129200</v>
      </c>
      <c r="G16" s="34">
        <v>148500</v>
      </c>
      <c r="H16" s="34">
        <v>163700</v>
      </c>
      <c r="I16" s="34">
        <v>187700</v>
      </c>
      <c r="J16" s="34">
        <v>216800</v>
      </c>
      <c r="K16" s="47">
        <v>238200</v>
      </c>
      <c r="L16" s="34">
        <v>244400</v>
      </c>
    </row>
    <row r="36" spans="2:3" x14ac:dyDescent="0.35">
      <c r="B36" s="134" t="s">
        <v>98</v>
      </c>
      <c r="C36" s="154"/>
    </row>
    <row r="37" spans="2:3" x14ac:dyDescent="0.35">
      <c r="B37" s="134" t="s">
        <v>102</v>
      </c>
      <c r="C37" s="154"/>
    </row>
    <row r="38" spans="2:3" x14ac:dyDescent="0.35">
      <c r="B38" s="134" t="s">
        <v>99</v>
      </c>
      <c r="C38" s="154"/>
    </row>
    <row r="39" spans="2:3" x14ac:dyDescent="0.35">
      <c r="B39" s="135" t="s">
        <v>100</v>
      </c>
      <c r="C39" s="154"/>
    </row>
    <row r="43" spans="2:3" x14ac:dyDescent="0.35">
      <c r="C43" s="35"/>
    </row>
  </sheetData>
  <mergeCells count="5">
    <mergeCell ref="B11:B13"/>
    <mergeCell ref="B14:B16"/>
    <mergeCell ref="B3:C3"/>
    <mergeCell ref="B4:B6"/>
    <mergeCell ref="B7:B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zoomScale="85" zoomScaleNormal="85" workbookViewId="0">
      <selection activeCell="P20" sqref="P19:P20"/>
    </sheetView>
  </sheetViews>
  <sheetFormatPr baseColWidth="10" defaultRowHeight="14.5" x14ac:dyDescent="0.35"/>
  <cols>
    <col min="1" max="1" width="2.26953125" style="1" customWidth="1"/>
    <col min="2" max="2" width="10.90625" style="1"/>
    <col min="3" max="3" width="14.81640625" style="1" customWidth="1"/>
    <col min="4" max="16384" width="10.90625" style="1"/>
  </cols>
  <sheetData>
    <row r="1" spans="2:21" x14ac:dyDescent="0.35">
      <c r="B1" s="48" t="s">
        <v>106</v>
      </c>
    </row>
    <row r="2" spans="2:21" x14ac:dyDescent="0.35">
      <c r="B2" s="52"/>
    </row>
    <row r="3" spans="2:21" ht="15.5" x14ac:dyDescent="0.35">
      <c r="B3" s="62"/>
      <c r="C3" s="62"/>
      <c r="D3" s="63">
        <v>2016</v>
      </c>
      <c r="E3" s="63">
        <v>2017</v>
      </c>
      <c r="F3" s="63">
        <v>2018</v>
      </c>
      <c r="G3" s="63">
        <v>2019</v>
      </c>
      <c r="H3" s="63">
        <v>2020</v>
      </c>
      <c r="I3" s="63">
        <v>2021</v>
      </c>
      <c r="J3" s="63">
        <v>2022</v>
      </c>
      <c r="K3" s="63">
        <v>2023</v>
      </c>
      <c r="L3" s="63">
        <v>2024</v>
      </c>
    </row>
    <row r="4" spans="2:21" x14ac:dyDescent="0.35">
      <c r="B4" s="54" t="s">
        <v>93</v>
      </c>
      <c r="C4" s="33" t="s">
        <v>5</v>
      </c>
      <c r="D4" s="55">
        <v>18827</v>
      </c>
      <c r="E4" s="55">
        <v>21420</v>
      </c>
      <c r="F4" s="55">
        <v>24750</v>
      </c>
      <c r="G4" s="55">
        <v>28681</v>
      </c>
      <c r="H4" s="55">
        <v>31654</v>
      </c>
      <c r="I4" s="55">
        <v>36769</v>
      </c>
      <c r="J4" s="55">
        <v>40707</v>
      </c>
      <c r="K4" s="55">
        <v>47971</v>
      </c>
      <c r="L4" s="55">
        <v>53195</v>
      </c>
      <c r="M4" s="56"/>
      <c r="N4" s="56"/>
    </row>
    <row r="5" spans="2:21" x14ac:dyDescent="0.35">
      <c r="B5" s="54"/>
      <c r="C5" s="33" t="s">
        <v>6</v>
      </c>
      <c r="D5" s="55">
        <v>9580</v>
      </c>
      <c r="E5" s="55">
        <v>9849</v>
      </c>
      <c r="F5" s="55">
        <v>10977</v>
      </c>
      <c r="G5" s="55">
        <v>11702</v>
      </c>
      <c r="H5" s="55">
        <v>12201</v>
      </c>
      <c r="I5" s="55">
        <v>12965</v>
      </c>
      <c r="J5" s="55">
        <v>14493</v>
      </c>
      <c r="K5" s="55">
        <v>15776</v>
      </c>
      <c r="L5" s="55">
        <v>16676</v>
      </c>
      <c r="M5" s="56"/>
      <c r="N5" s="56"/>
    </row>
    <row r="6" spans="2:21" x14ac:dyDescent="0.35">
      <c r="B6" s="53" t="s">
        <v>7</v>
      </c>
      <c r="C6" s="53"/>
      <c r="D6" s="55">
        <v>85414</v>
      </c>
      <c r="E6" s="55">
        <v>86416</v>
      </c>
      <c r="F6" s="55">
        <v>93489</v>
      </c>
      <c r="G6" s="55">
        <v>108163</v>
      </c>
      <c r="H6" s="55">
        <v>119847</v>
      </c>
      <c r="I6" s="55">
        <v>138009</v>
      </c>
      <c r="J6" s="55">
        <v>161622</v>
      </c>
      <c r="K6" s="55">
        <v>174464</v>
      </c>
      <c r="L6" s="55">
        <v>174489</v>
      </c>
      <c r="M6" s="56"/>
      <c r="N6" s="56"/>
      <c r="O6" s="56"/>
      <c r="P6" s="56"/>
      <c r="Q6" s="56"/>
      <c r="R6" s="56"/>
      <c r="S6" s="56"/>
      <c r="T6" s="56"/>
      <c r="U6" s="56"/>
    </row>
    <row r="7" spans="2:21" x14ac:dyDescent="0.35">
      <c r="B7" s="33" t="s">
        <v>3</v>
      </c>
      <c r="C7" s="33"/>
      <c r="D7" s="55">
        <v>113821</v>
      </c>
      <c r="E7" s="55">
        <v>117685</v>
      </c>
      <c r="F7" s="55">
        <v>129216</v>
      </c>
      <c r="G7" s="55">
        <v>148546</v>
      </c>
      <c r="H7" s="55">
        <v>163702</v>
      </c>
      <c r="I7" s="55">
        <v>187743</v>
      </c>
      <c r="J7" s="55">
        <v>216822</v>
      </c>
      <c r="K7" s="55">
        <v>238211</v>
      </c>
      <c r="L7" s="55">
        <v>244360</v>
      </c>
      <c r="M7" s="56"/>
      <c r="N7" s="56"/>
    </row>
    <row r="8" spans="2:21" x14ac:dyDescent="0.35">
      <c r="B8" s="33" t="s">
        <v>9</v>
      </c>
      <c r="C8" s="33"/>
      <c r="D8" s="33">
        <v>163447</v>
      </c>
      <c r="E8" s="33">
        <v>171894</v>
      </c>
      <c r="F8" s="33">
        <v>183019</v>
      </c>
      <c r="G8" s="33">
        <v>185649</v>
      </c>
      <c r="H8" s="33">
        <v>168658</v>
      </c>
      <c r="I8" s="33">
        <v>183418</v>
      </c>
      <c r="J8" s="33">
        <v>200410</v>
      </c>
      <c r="K8" s="33">
        <v>205896</v>
      </c>
      <c r="L8" s="33">
        <v>205459</v>
      </c>
      <c r="M8" s="56"/>
      <c r="N8" s="56"/>
    </row>
    <row r="9" spans="2:21" x14ac:dyDescent="0.35">
      <c r="B9" s="33" t="s">
        <v>10</v>
      </c>
      <c r="C9" s="33"/>
      <c r="D9" s="55">
        <f>D7+D8</f>
        <v>277268</v>
      </c>
      <c r="E9" s="55">
        <f t="shared" ref="E9:L9" si="0">E7+E8</f>
        <v>289579</v>
      </c>
      <c r="F9" s="55">
        <f t="shared" si="0"/>
        <v>312235</v>
      </c>
      <c r="G9" s="55">
        <f t="shared" si="0"/>
        <v>334195</v>
      </c>
      <c r="H9" s="55">
        <f t="shared" si="0"/>
        <v>332360</v>
      </c>
      <c r="I9" s="55">
        <f t="shared" si="0"/>
        <v>371161</v>
      </c>
      <c r="J9" s="55">
        <f t="shared" si="0"/>
        <v>417232</v>
      </c>
      <c r="K9" s="55">
        <f t="shared" si="0"/>
        <v>444107</v>
      </c>
      <c r="L9" s="55">
        <f t="shared" si="0"/>
        <v>449819</v>
      </c>
      <c r="M9" s="56"/>
      <c r="N9" s="56"/>
    </row>
    <row r="10" spans="2:21" ht="14.5" customHeight="1" x14ac:dyDescent="0.35">
      <c r="B10" s="57" t="s">
        <v>123</v>
      </c>
      <c r="C10" s="54" t="s">
        <v>93</v>
      </c>
      <c r="D10" s="33" t="s">
        <v>5</v>
      </c>
      <c r="E10" s="58">
        <f>(E4/D4-1)*100</f>
        <v>13.772773144951401</v>
      </c>
      <c r="F10" s="58">
        <f t="shared" ref="F10:L10" si="1">(F4/E4-1)*100</f>
        <v>15.546218487394947</v>
      </c>
      <c r="G10" s="58">
        <f t="shared" si="1"/>
        <v>15.882828282828276</v>
      </c>
      <c r="H10" s="58">
        <f t="shared" si="1"/>
        <v>10.365747358878696</v>
      </c>
      <c r="I10" s="58">
        <f t="shared" si="1"/>
        <v>16.159095217034182</v>
      </c>
      <c r="J10" s="58">
        <f t="shared" si="1"/>
        <v>10.710109059261885</v>
      </c>
      <c r="K10" s="58">
        <f t="shared" si="1"/>
        <v>17.844596752401308</v>
      </c>
      <c r="L10" s="58">
        <f t="shared" si="1"/>
        <v>10.889912655562739</v>
      </c>
      <c r="M10" s="59"/>
    </row>
    <row r="11" spans="2:21" x14ac:dyDescent="0.35">
      <c r="B11" s="57"/>
      <c r="C11" s="54"/>
      <c r="D11" s="33" t="s">
        <v>6</v>
      </c>
      <c r="E11" s="58">
        <f t="shared" ref="E11:L15" si="2">(E5/D5-1)*100</f>
        <v>2.8079331941544883</v>
      </c>
      <c r="F11" s="58">
        <f t="shared" si="2"/>
        <v>11.452939384709104</v>
      </c>
      <c r="G11" s="58">
        <f t="shared" si="2"/>
        <v>6.6047189578208876</v>
      </c>
      <c r="H11" s="58">
        <f t="shared" si="2"/>
        <v>4.2642283370364131</v>
      </c>
      <c r="I11" s="58">
        <f t="shared" si="2"/>
        <v>6.2617818211621934</v>
      </c>
      <c r="J11" s="58">
        <f t="shared" si="2"/>
        <v>11.785576552256071</v>
      </c>
      <c r="K11" s="58">
        <f t="shared" si="2"/>
        <v>8.8525495066583915</v>
      </c>
      <c r="L11" s="58">
        <f t="shared" si="2"/>
        <v>5.7048681541582047</v>
      </c>
      <c r="M11" s="59"/>
    </row>
    <row r="12" spans="2:21" x14ac:dyDescent="0.35">
      <c r="B12" s="57"/>
      <c r="C12" s="53" t="s">
        <v>7</v>
      </c>
      <c r="D12" s="53"/>
      <c r="E12" s="58">
        <f t="shared" si="2"/>
        <v>1.1731097946472424</v>
      </c>
      <c r="F12" s="58">
        <f t="shared" si="2"/>
        <v>8.1848268839103788</v>
      </c>
      <c r="G12" s="58">
        <f t="shared" si="2"/>
        <v>15.695964231086013</v>
      </c>
      <c r="H12" s="58">
        <f t="shared" si="2"/>
        <v>10.802215175244779</v>
      </c>
      <c r="I12" s="58">
        <f t="shared" si="2"/>
        <v>15.154321760244315</v>
      </c>
      <c r="J12" s="58">
        <f t="shared" si="2"/>
        <v>17.109753711714461</v>
      </c>
      <c r="K12" s="58">
        <f t="shared" si="2"/>
        <v>7.9457004615708149</v>
      </c>
      <c r="L12" s="58">
        <f t="shared" si="2"/>
        <v>1.4329603815110836E-2</v>
      </c>
      <c r="M12" s="59"/>
    </row>
    <row r="13" spans="2:21" x14ac:dyDescent="0.35">
      <c r="B13" s="57"/>
      <c r="C13" s="33" t="s">
        <v>3</v>
      </c>
      <c r="D13" s="33"/>
      <c r="E13" s="58">
        <f>(E7/D7-1)*100</f>
        <v>3.3948041222621406</v>
      </c>
      <c r="F13" s="58">
        <f t="shared" si="2"/>
        <v>9.7981900836979996</v>
      </c>
      <c r="G13" s="58">
        <f t="shared" si="2"/>
        <v>14.959447746409115</v>
      </c>
      <c r="H13" s="58">
        <f t="shared" si="2"/>
        <v>10.202900111749891</v>
      </c>
      <c r="I13" s="58">
        <f t="shared" si="2"/>
        <v>14.685831572002783</v>
      </c>
      <c r="J13" s="58">
        <f t="shared" si="2"/>
        <v>15.488726610313041</v>
      </c>
      <c r="K13" s="58">
        <f t="shared" si="2"/>
        <v>9.8647738698102607</v>
      </c>
      <c r="L13" s="58">
        <f t="shared" si="2"/>
        <v>2.5813249598045429</v>
      </c>
      <c r="M13" s="59"/>
    </row>
    <row r="14" spans="2:21" x14ac:dyDescent="0.35">
      <c r="B14" s="57"/>
      <c r="C14" s="33" t="s">
        <v>9</v>
      </c>
      <c r="D14" s="33"/>
      <c r="E14" s="58">
        <f t="shared" si="2"/>
        <v>5.1680361218009452</v>
      </c>
      <c r="F14" s="58">
        <f t="shared" si="2"/>
        <v>6.4720118212386657</v>
      </c>
      <c r="G14" s="58">
        <f t="shared" si="2"/>
        <v>1.4370092722613581</v>
      </c>
      <c r="H14" s="58">
        <f t="shared" si="2"/>
        <v>-9.1522173564091425</v>
      </c>
      <c r="I14" s="58">
        <f t="shared" si="2"/>
        <v>8.7514378209156973</v>
      </c>
      <c r="J14" s="58">
        <f t="shared" si="2"/>
        <v>9.2640853133280299</v>
      </c>
      <c r="K14" s="58">
        <f t="shared" si="2"/>
        <v>2.7373883538745591</v>
      </c>
      <c r="L14" s="58">
        <f t="shared" si="2"/>
        <v>-0.2122430741733683</v>
      </c>
      <c r="M14" s="59"/>
    </row>
    <row r="15" spans="2:21" x14ac:dyDescent="0.35">
      <c r="B15" s="57"/>
      <c r="C15" s="33" t="s">
        <v>10</v>
      </c>
      <c r="D15" s="33"/>
      <c r="E15" s="58">
        <f t="shared" si="2"/>
        <v>4.4401084870955287</v>
      </c>
      <c r="F15" s="58">
        <f t="shared" si="2"/>
        <v>7.823771751404629</v>
      </c>
      <c r="G15" s="58">
        <f t="shared" si="2"/>
        <v>7.0331641231764497</v>
      </c>
      <c r="H15" s="58">
        <f t="shared" si="2"/>
        <v>-0.54908062658028944</v>
      </c>
      <c r="I15" s="58">
        <f t="shared" si="2"/>
        <v>11.674389216512226</v>
      </c>
      <c r="J15" s="58">
        <f t="shared" si="2"/>
        <v>12.412672667656356</v>
      </c>
      <c r="K15" s="58">
        <f t="shared" si="2"/>
        <v>6.4412604977566401</v>
      </c>
      <c r="L15" s="58">
        <f t="shared" si="2"/>
        <v>1.2861765295300476</v>
      </c>
      <c r="M15" s="59"/>
    </row>
    <row r="16" spans="2:21" ht="15.5" x14ac:dyDescent="0.35">
      <c r="B16" s="64"/>
      <c r="C16" s="65"/>
      <c r="D16" s="66"/>
      <c r="E16" s="63">
        <v>2017</v>
      </c>
      <c r="F16" s="63">
        <v>2018</v>
      </c>
      <c r="G16" s="63">
        <v>2019</v>
      </c>
      <c r="H16" s="63">
        <v>2020</v>
      </c>
      <c r="I16" s="63">
        <v>2021</v>
      </c>
      <c r="J16" s="63">
        <v>2022</v>
      </c>
      <c r="K16" s="63">
        <v>2023</v>
      </c>
      <c r="L16" s="63">
        <v>2024</v>
      </c>
    </row>
    <row r="17" spans="2:12" x14ac:dyDescent="0.35">
      <c r="B17" s="57" t="s">
        <v>125</v>
      </c>
      <c r="C17" s="54" t="s">
        <v>124</v>
      </c>
      <c r="D17" s="33" t="s">
        <v>5</v>
      </c>
      <c r="E17" s="34">
        <f>(((E4-D4)/(E$9-D$9))*100)*((E$9-D$9)/D$9)</f>
        <v>0.93519627219873913</v>
      </c>
      <c r="F17" s="34">
        <f t="shared" ref="F17:K17" si="3">(((F4-E4)/(F$9-E$9))*100)*((F$9-E$9)/E$9)</f>
        <v>1.1499452653679998</v>
      </c>
      <c r="G17" s="34">
        <f t="shared" si="3"/>
        <v>1.2589876215030347</v>
      </c>
      <c r="H17" s="34">
        <f t="shared" si="3"/>
        <v>0.88960038300991939</v>
      </c>
      <c r="I17" s="34">
        <f t="shared" si="3"/>
        <v>1.5389938620772656</v>
      </c>
      <c r="J17" s="34">
        <f t="shared" si="3"/>
        <v>1.0609950937733219</v>
      </c>
      <c r="K17" s="34">
        <f t="shared" si="3"/>
        <v>1.7409978141657401</v>
      </c>
      <c r="L17" s="34">
        <f>(((L4-K4)/(L$9-K$9))*100)*((L$9-K$9)/K$9)</f>
        <v>1.1762931005365822</v>
      </c>
    </row>
    <row r="18" spans="2:12" x14ac:dyDescent="0.35">
      <c r="B18" s="57"/>
      <c r="C18" s="54"/>
      <c r="D18" s="33" t="s">
        <v>6</v>
      </c>
      <c r="E18" s="34">
        <f t="shared" ref="E18:L22" si="4">(((E5-D5)/(E$9-D$9))*100)*((E$9-D$9)/D$9)</f>
        <v>9.7018047520810183E-2</v>
      </c>
      <c r="F18" s="34">
        <f t="shared" si="4"/>
        <v>0.38953100880934044</v>
      </c>
      <c r="G18" s="34">
        <f t="shared" si="4"/>
        <v>0.23219690297372172</v>
      </c>
      <c r="H18" s="34">
        <f t="shared" si="4"/>
        <v>0.14931402324989904</v>
      </c>
      <c r="I18" s="34">
        <f t="shared" si="4"/>
        <v>0.22987122397400409</v>
      </c>
      <c r="J18" s="34">
        <f t="shared" si="4"/>
        <v>0.41168118417613919</v>
      </c>
      <c r="K18" s="34">
        <f t="shared" si="4"/>
        <v>0.30750278022778693</v>
      </c>
      <c r="L18" s="34">
        <f t="shared" si="4"/>
        <v>0.20265386494696097</v>
      </c>
    </row>
    <row r="19" spans="2:12" x14ac:dyDescent="0.35">
      <c r="B19" s="57"/>
      <c r="C19" s="53" t="s">
        <v>7</v>
      </c>
      <c r="D19" s="53"/>
      <c r="E19" s="34">
        <f t="shared" si="4"/>
        <v>0.3613832104678506</v>
      </c>
      <c r="F19" s="34">
        <f t="shared" si="4"/>
        <v>2.4425113699543126</v>
      </c>
      <c r="G19" s="34">
        <f t="shared" si="4"/>
        <v>4.6996653161881277</v>
      </c>
      <c r="H19" s="34">
        <f t="shared" si="4"/>
        <v>3.4961624201439285</v>
      </c>
      <c r="I19" s="34">
        <f t="shared" si="4"/>
        <v>5.4645565049945839</v>
      </c>
      <c r="J19" s="34">
        <f t="shared" si="4"/>
        <v>6.3619291897586221</v>
      </c>
      <c r="K19" s="34">
        <f t="shared" si="4"/>
        <v>3.0779038999884958</v>
      </c>
      <c r="L19" s="34">
        <f t="shared" si="4"/>
        <v>5.6292740263044717E-3</v>
      </c>
    </row>
    <row r="20" spans="2:12" x14ac:dyDescent="0.35">
      <c r="B20" s="57"/>
      <c r="C20" s="53" t="s">
        <v>3</v>
      </c>
      <c r="D20" s="53"/>
      <c r="E20" s="34">
        <f t="shared" si="4"/>
        <v>1.3935975301874</v>
      </c>
      <c r="F20" s="34">
        <f t="shared" si="4"/>
        <v>3.9819876441316526</v>
      </c>
      <c r="G20" s="34">
        <f t="shared" si="4"/>
        <v>6.1908498406648835</v>
      </c>
      <c r="H20" s="34">
        <f t="shared" si="4"/>
        <v>4.5350768264037464</v>
      </c>
      <c r="I20" s="34">
        <f t="shared" si="4"/>
        <v>7.233421591045853</v>
      </c>
      <c r="J20" s="34">
        <f t="shared" si="4"/>
        <v>7.8346054677080836</v>
      </c>
      <c r="K20" s="34">
        <f t="shared" si="4"/>
        <v>5.1264044943820224</v>
      </c>
      <c r="L20" s="34">
        <f t="shared" si="4"/>
        <v>1.3845762395098478</v>
      </c>
    </row>
    <row r="21" spans="2:12" x14ac:dyDescent="0.35">
      <c r="B21" s="57"/>
      <c r="C21" s="53" t="s">
        <v>9</v>
      </c>
      <c r="D21" s="53"/>
      <c r="E21" s="34">
        <f t="shared" si="4"/>
        <v>3.0465109569081181</v>
      </c>
      <c r="F21" s="34">
        <f t="shared" si="4"/>
        <v>3.8417841072729719</v>
      </c>
      <c r="G21" s="34">
        <f t="shared" si="4"/>
        <v>0.84231428251156992</v>
      </c>
      <c r="H21" s="34">
        <f t="shared" si="4"/>
        <v>-5.0841574529840363</v>
      </c>
      <c r="I21" s="34">
        <f t="shared" si="4"/>
        <v>4.4409676254663619</v>
      </c>
      <c r="J21" s="34">
        <f t="shared" si="4"/>
        <v>4.5780671999482694</v>
      </c>
      <c r="K21" s="34">
        <f t="shared" si="4"/>
        <v>1.3148560033746215</v>
      </c>
      <c r="L21" s="34">
        <f t="shared" si="4"/>
        <v>-9.8399709979802172E-2</v>
      </c>
    </row>
    <row r="22" spans="2:12" x14ac:dyDescent="0.35">
      <c r="B22" s="57"/>
      <c r="C22" s="53" t="s">
        <v>10</v>
      </c>
      <c r="D22" s="53"/>
      <c r="E22" s="34">
        <f t="shared" si="4"/>
        <v>4.4401084870955181</v>
      </c>
      <c r="F22" s="34">
        <f t="shared" si="4"/>
        <v>7.8237717514046246</v>
      </c>
      <c r="G22" s="34">
        <f t="shared" si="4"/>
        <v>7.0331641231764541</v>
      </c>
      <c r="H22" s="34">
        <f t="shared" si="4"/>
        <v>-0.54908062658029</v>
      </c>
      <c r="I22" s="34">
        <f t="shared" si="4"/>
        <v>11.674389216512216</v>
      </c>
      <c r="J22" s="34">
        <f t="shared" si="4"/>
        <v>12.412672667656354</v>
      </c>
      <c r="K22" s="34">
        <f t="shared" si="4"/>
        <v>6.4412604977566446</v>
      </c>
      <c r="L22" s="34">
        <f t="shared" si="4"/>
        <v>1.2861765295300456</v>
      </c>
    </row>
    <row r="41" spans="2:2" x14ac:dyDescent="0.35">
      <c r="B41" s="50" t="s">
        <v>126</v>
      </c>
    </row>
    <row r="42" spans="2:2" x14ac:dyDescent="0.35">
      <c r="B42" s="50" t="s">
        <v>121</v>
      </c>
    </row>
    <row r="43" spans="2:2" x14ac:dyDescent="0.35">
      <c r="B43" s="51" t="s">
        <v>127</v>
      </c>
    </row>
  </sheetData>
  <mergeCells count="13">
    <mergeCell ref="C12:D12"/>
    <mergeCell ref="B10:B15"/>
    <mergeCell ref="B17:B22"/>
    <mergeCell ref="C17:C18"/>
    <mergeCell ref="C19:D19"/>
    <mergeCell ref="C20:D20"/>
    <mergeCell ref="C21:D21"/>
    <mergeCell ref="C22:D22"/>
    <mergeCell ref="B16:D16"/>
    <mergeCell ref="B4:B5"/>
    <mergeCell ref="B6:C6"/>
    <mergeCell ref="B3:C3"/>
    <mergeCell ref="C10:C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"/>
  <sheetViews>
    <sheetView workbookViewId="0">
      <selection activeCell="B24" sqref="B24:G24"/>
    </sheetView>
  </sheetViews>
  <sheetFormatPr baseColWidth="10" defaultRowHeight="14.5" x14ac:dyDescent="0.35"/>
  <cols>
    <col min="1" max="1" width="2.6328125" style="1" customWidth="1"/>
    <col min="2" max="2" width="30.08984375" style="1" customWidth="1"/>
    <col min="3" max="3" width="12.81640625" style="1" customWidth="1"/>
    <col min="4" max="16384" width="10.90625" style="1"/>
  </cols>
  <sheetData>
    <row r="1" spans="2:5" x14ac:dyDescent="0.35">
      <c r="B1" s="69" t="s">
        <v>108</v>
      </c>
    </row>
    <row r="3" spans="2:5" x14ac:dyDescent="0.35">
      <c r="B3" s="53"/>
      <c r="C3" s="53"/>
      <c r="D3" s="53">
        <v>2024</v>
      </c>
      <c r="E3" s="53"/>
    </row>
    <row r="4" spans="2:5" x14ac:dyDescent="0.35">
      <c r="B4" s="53"/>
      <c r="C4" s="53"/>
      <c r="D4" s="33" t="s">
        <v>12</v>
      </c>
      <c r="E4" s="33" t="s">
        <v>11</v>
      </c>
    </row>
    <row r="5" spans="2:5" x14ac:dyDescent="0.35">
      <c r="B5" s="53" t="s">
        <v>3</v>
      </c>
      <c r="C5" s="53"/>
      <c r="D5" s="55">
        <v>180222</v>
      </c>
      <c r="E5" s="55">
        <v>64138</v>
      </c>
    </row>
    <row r="6" spans="2:5" x14ac:dyDescent="0.35">
      <c r="B6" s="53" t="s">
        <v>7</v>
      </c>
      <c r="C6" s="53"/>
      <c r="D6" s="55">
        <v>143895</v>
      </c>
      <c r="E6" s="55">
        <v>30594</v>
      </c>
    </row>
    <row r="7" spans="2:5" x14ac:dyDescent="0.35">
      <c r="B7" s="57" t="s">
        <v>93</v>
      </c>
      <c r="C7" s="33" t="s">
        <v>5</v>
      </c>
      <c r="D7" s="55">
        <v>25511</v>
      </c>
      <c r="E7" s="55">
        <v>27684</v>
      </c>
    </row>
    <row r="8" spans="2:5" x14ac:dyDescent="0.35">
      <c r="B8" s="57"/>
      <c r="C8" s="33" t="s">
        <v>13</v>
      </c>
      <c r="D8" s="70">
        <v>10816</v>
      </c>
      <c r="E8" s="70">
        <v>5860</v>
      </c>
    </row>
    <row r="9" spans="2:5" x14ac:dyDescent="0.35">
      <c r="B9" s="53" t="s">
        <v>0</v>
      </c>
      <c r="C9" s="53"/>
      <c r="D9" s="29">
        <v>63898</v>
      </c>
      <c r="E9" s="29">
        <v>141561</v>
      </c>
    </row>
    <row r="10" spans="2:5" x14ac:dyDescent="0.35">
      <c r="B10" s="53" t="s">
        <v>55</v>
      </c>
      <c r="C10" s="53"/>
      <c r="D10" s="71">
        <f>D9+D5</f>
        <v>244120</v>
      </c>
      <c r="E10" s="71">
        <f>E9+E5</f>
        <v>205699</v>
      </c>
    </row>
    <row r="11" spans="2:5" x14ac:dyDescent="0.35">
      <c r="B11" s="60" t="s">
        <v>131</v>
      </c>
      <c r="C11" s="60"/>
      <c r="D11" s="33" t="s">
        <v>12</v>
      </c>
      <c r="E11" s="33" t="s">
        <v>11</v>
      </c>
    </row>
    <row r="12" spans="2:5" x14ac:dyDescent="0.35">
      <c r="B12" s="53" t="s">
        <v>30</v>
      </c>
      <c r="C12" s="53"/>
      <c r="D12" s="34">
        <f>(D5/(E5+D5))*100</f>
        <v>73.752660009821582</v>
      </c>
      <c r="E12" s="34">
        <f>(E5/(D5+E5))*100</f>
        <v>26.247339990178425</v>
      </c>
    </row>
    <row r="13" spans="2:5" x14ac:dyDescent="0.35">
      <c r="B13" s="53" t="s">
        <v>54</v>
      </c>
      <c r="C13" s="53"/>
      <c r="D13" s="34">
        <f t="shared" ref="D13:D15" si="0">(D6/(E6+D6))*100</f>
        <v>82.466516513934977</v>
      </c>
      <c r="E13" s="34">
        <f t="shared" ref="E13:E15" si="1">(E6/(D6+E6))*100</f>
        <v>17.533483486065023</v>
      </c>
    </row>
    <row r="14" spans="2:5" x14ac:dyDescent="0.35">
      <c r="B14" s="72" t="s">
        <v>130</v>
      </c>
      <c r="C14" s="33" t="s">
        <v>1</v>
      </c>
      <c r="D14" s="34">
        <f t="shared" si="0"/>
        <v>47.957514804022935</v>
      </c>
      <c r="E14" s="34">
        <f t="shared" si="1"/>
        <v>52.042485195977065</v>
      </c>
    </row>
    <row r="15" spans="2:5" x14ac:dyDescent="0.35">
      <c r="B15" s="72"/>
      <c r="C15" s="33" t="s">
        <v>2</v>
      </c>
      <c r="D15" s="34">
        <f t="shared" si="0"/>
        <v>64.859678579995204</v>
      </c>
      <c r="E15" s="34">
        <f t="shared" si="1"/>
        <v>35.140321420004803</v>
      </c>
    </row>
    <row r="16" spans="2:5" x14ac:dyDescent="0.35">
      <c r="B16" s="53" t="s">
        <v>0</v>
      </c>
      <c r="C16" s="53"/>
      <c r="D16" s="34">
        <f>(D9/(D9+E9))*100</f>
        <v>31.10012216549287</v>
      </c>
      <c r="E16" s="34">
        <f>(E9/(D9+E9))*100</f>
        <v>68.899877834507123</v>
      </c>
    </row>
    <row r="17" spans="2:21" x14ac:dyDescent="0.35">
      <c r="B17" s="53" t="s">
        <v>55</v>
      </c>
      <c r="C17" s="53"/>
      <c r="D17" s="34">
        <f>(D10/(D10+E10))*100</f>
        <v>54.270717777594989</v>
      </c>
      <c r="E17" s="34">
        <f>(E10/(D10+E10))*100</f>
        <v>45.729282222405011</v>
      </c>
    </row>
    <row r="19" spans="2:21" x14ac:dyDescent="0.35">
      <c r="B19" s="50" t="s">
        <v>119</v>
      </c>
    </row>
    <row r="20" spans="2:21" x14ac:dyDescent="0.35">
      <c r="B20" s="50" t="s">
        <v>132</v>
      </c>
    </row>
    <row r="21" spans="2:21" x14ac:dyDescent="0.35">
      <c r="B21" s="50" t="s">
        <v>121</v>
      </c>
    </row>
    <row r="22" spans="2:21" x14ac:dyDescent="0.35">
      <c r="B22" s="51" t="s">
        <v>133</v>
      </c>
    </row>
    <row r="23" spans="2:21" x14ac:dyDescent="0.35">
      <c r="B23" s="51"/>
    </row>
    <row r="24" spans="2:21" x14ac:dyDescent="0.35">
      <c r="B24" s="67" t="s">
        <v>134</v>
      </c>
      <c r="C24" s="68"/>
      <c r="D24" s="68"/>
      <c r="E24" s="68"/>
      <c r="F24" s="68"/>
      <c r="G24" s="68"/>
    </row>
    <row r="25" spans="2:21" x14ac:dyDescent="0.35">
      <c r="B25" s="73"/>
      <c r="C25" s="73"/>
      <c r="D25" s="73">
        <v>2016</v>
      </c>
      <c r="E25" s="73"/>
      <c r="F25" s="73">
        <v>2017</v>
      </c>
      <c r="G25" s="73"/>
      <c r="H25" s="73">
        <v>2018</v>
      </c>
      <c r="I25" s="73"/>
      <c r="J25" s="73">
        <v>2019</v>
      </c>
      <c r="K25" s="73"/>
      <c r="L25" s="73">
        <v>2020</v>
      </c>
      <c r="M25" s="73"/>
      <c r="N25" s="73">
        <v>2021</v>
      </c>
      <c r="O25" s="73"/>
      <c r="P25" s="73">
        <v>2022</v>
      </c>
      <c r="Q25" s="73"/>
      <c r="R25" s="73">
        <v>2023</v>
      </c>
      <c r="S25" s="73"/>
      <c r="T25" s="73">
        <v>2024</v>
      </c>
      <c r="U25" s="73"/>
    </row>
    <row r="26" spans="2:21" x14ac:dyDescent="0.35">
      <c r="B26" s="73"/>
      <c r="C26" s="73"/>
      <c r="D26" s="55" t="s">
        <v>11</v>
      </c>
      <c r="E26" s="55" t="s">
        <v>12</v>
      </c>
      <c r="F26" s="55" t="s">
        <v>11</v>
      </c>
      <c r="G26" s="55" t="s">
        <v>12</v>
      </c>
      <c r="H26" s="55" t="s">
        <v>11</v>
      </c>
      <c r="I26" s="55" t="s">
        <v>12</v>
      </c>
      <c r="J26" s="55" t="s">
        <v>11</v>
      </c>
      <c r="K26" s="55" t="s">
        <v>12</v>
      </c>
      <c r="L26" s="55" t="s">
        <v>11</v>
      </c>
      <c r="M26" s="55" t="s">
        <v>12</v>
      </c>
      <c r="N26" s="55" t="s">
        <v>11</v>
      </c>
      <c r="O26" s="55" t="s">
        <v>12</v>
      </c>
      <c r="P26" s="55" t="s">
        <v>11</v>
      </c>
      <c r="Q26" s="55" t="s">
        <v>12</v>
      </c>
      <c r="R26" s="55" t="s">
        <v>11</v>
      </c>
      <c r="S26" s="55" t="s">
        <v>12</v>
      </c>
      <c r="T26" s="55" t="s">
        <v>11</v>
      </c>
      <c r="U26" s="55" t="s">
        <v>12</v>
      </c>
    </row>
    <row r="27" spans="2:21" x14ac:dyDescent="0.35">
      <c r="B27" s="74" t="s">
        <v>129</v>
      </c>
      <c r="C27" s="33" t="s">
        <v>5</v>
      </c>
      <c r="D27" s="55">
        <v>10127</v>
      </c>
      <c r="E27" s="55">
        <v>8700</v>
      </c>
      <c r="F27" s="55">
        <v>11749</v>
      </c>
      <c r="G27" s="55">
        <v>9671</v>
      </c>
      <c r="H27" s="55">
        <v>13282</v>
      </c>
      <c r="I27" s="55">
        <v>11468</v>
      </c>
      <c r="J27" s="55">
        <v>15364</v>
      </c>
      <c r="K27" s="55">
        <v>13317</v>
      </c>
      <c r="L27" s="55">
        <v>16726</v>
      </c>
      <c r="M27" s="55">
        <v>14928</v>
      </c>
      <c r="N27" s="55">
        <v>19009</v>
      </c>
      <c r="O27" s="55">
        <v>17760</v>
      </c>
      <c r="P27" s="55">
        <v>21020</v>
      </c>
      <c r="Q27" s="55">
        <v>19687</v>
      </c>
      <c r="R27" s="55">
        <v>24743</v>
      </c>
      <c r="S27" s="55">
        <v>23228</v>
      </c>
      <c r="T27" s="55">
        <v>27684</v>
      </c>
      <c r="U27" s="55">
        <v>25511</v>
      </c>
    </row>
    <row r="28" spans="2:21" x14ac:dyDescent="0.35">
      <c r="B28" s="74"/>
      <c r="C28" s="33" t="s">
        <v>13</v>
      </c>
      <c r="D28" s="70">
        <v>3358</v>
      </c>
      <c r="E28" s="70">
        <v>6222</v>
      </c>
      <c r="F28" s="70">
        <v>3587</v>
      </c>
      <c r="G28" s="70">
        <v>6262</v>
      </c>
      <c r="H28" s="70">
        <v>3994</v>
      </c>
      <c r="I28" s="70">
        <v>6983</v>
      </c>
      <c r="J28" s="70">
        <v>4205</v>
      </c>
      <c r="K28" s="70">
        <v>7497</v>
      </c>
      <c r="L28" s="70">
        <v>4395</v>
      </c>
      <c r="M28" s="70">
        <v>7806</v>
      </c>
      <c r="N28" s="70">
        <v>4725</v>
      </c>
      <c r="O28" s="70">
        <v>8240</v>
      </c>
      <c r="P28" s="70">
        <v>5198</v>
      </c>
      <c r="Q28" s="70">
        <v>9295</v>
      </c>
      <c r="R28" s="70">
        <v>5621</v>
      </c>
      <c r="S28" s="70">
        <v>10155</v>
      </c>
      <c r="T28" s="70">
        <v>5860</v>
      </c>
      <c r="U28" s="70">
        <v>10816</v>
      </c>
    </row>
    <row r="29" spans="2:21" x14ac:dyDescent="0.35">
      <c r="B29" s="74" t="s">
        <v>128</v>
      </c>
      <c r="C29" s="33" t="s">
        <v>5</v>
      </c>
      <c r="D29" s="55">
        <v>218</v>
      </c>
      <c r="E29" s="55">
        <v>2136</v>
      </c>
      <c r="F29" s="55">
        <v>236</v>
      </c>
      <c r="G29" s="55">
        <v>2252</v>
      </c>
      <c r="H29" s="55">
        <v>248</v>
      </c>
      <c r="I29" s="55">
        <v>2494</v>
      </c>
      <c r="J29" s="55">
        <v>347</v>
      </c>
      <c r="K29" s="55">
        <v>3417</v>
      </c>
      <c r="L29" s="55">
        <v>348</v>
      </c>
      <c r="M29" s="55">
        <v>3806</v>
      </c>
      <c r="N29" s="55">
        <v>494</v>
      </c>
      <c r="O29" s="55">
        <v>5081</v>
      </c>
      <c r="P29" s="55">
        <v>694</v>
      </c>
      <c r="Q29" s="55">
        <v>6041</v>
      </c>
      <c r="R29" s="55">
        <v>891</v>
      </c>
      <c r="S29" s="55">
        <v>6465</v>
      </c>
      <c r="T29" s="55">
        <v>1057</v>
      </c>
      <c r="U29" s="55">
        <v>6619</v>
      </c>
    </row>
    <row r="30" spans="2:21" x14ac:dyDescent="0.35">
      <c r="B30" s="74"/>
      <c r="C30" s="33" t="s">
        <v>13</v>
      </c>
      <c r="D30" s="55">
        <v>10892</v>
      </c>
      <c r="E30" s="55">
        <v>72168</v>
      </c>
      <c r="F30" s="55">
        <v>11035</v>
      </c>
      <c r="G30" s="55">
        <v>72893</v>
      </c>
      <c r="H30" s="55">
        <v>11587</v>
      </c>
      <c r="I30" s="55">
        <v>79160</v>
      </c>
      <c r="J30" s="55">
        <v>13413</v>
      </c>
      <c r="K30" s="55">
        <v>90986</v>
      </c>
      <c r="L30" s="55">
        <v>15338</v>
      </c>
      <c r="M30" s="55">
        <v>100355</v>
      </c>
      <c r="N30" s="55">
        <v>18581</v>
      </c>
      <c r="O30" s="55">
        <v>113853</v>
      </c>
      <c r="P30" s="55">
        <v>23784</v>
      </c>
      <c r="Q30" s="55">
        <v>131103</v>
      </c>
      <c r="R30" s="55">
        <v>28104</v>
      </c>
      <c r="S30" s="55">
        <v>139004</v>
      </c>
      <c r="T30" s="55">
        <v>29537</v>
      </c>
      <c r="U30" s="55">
        <v>137276</v>
      </c>
    </row>
    <row r="31" spans="2:21" x14ac:dyDescent="0.35">
      <c r="B31" s="73" t="s">
        <v>4</v>
      </c>
      <c r="C31" s="73"/>
      <c r="D31" s="55">
        <v>24595</v>
      </c>
      <c r="E31" s="55">
        <v>89226</v>
      </c>
      <c r="F31" s="55">
        <v>26607</v>
      </c>
      <c r="G31" s="55">
        <v>91078</v>
      </c>
      <c r="H31" s="55">
        <v>29111</v>
      </c>
      <c r="I31" s="55">
        <v>100105</v>
      </c>
      <c r="J31" s="55">
        <v>33329</v>
      </c>
      <c r="K31" s="55">
        <v>115217</v>
      </c>
      <c r="L31" s="55">
        <v>36807</v>
      </c>
      <c r="M31" s="55">
        <v>126895</v>
      </c>
      <c r="N31" s="55">
        <v>42809</v>
      </c>
      <c r="O31" s="55">
        <v>144934</v>
      </c>
      <c r="P31" s="55">
        <v>50696</v>
      </c>
      <c r="Q31" s="55">
        <v>166126</v>
      </c>
      <c r="R31" s="55">
        <v>59359</v>
      </c>
      <c r="S31" s="55">
        <v>178852</v>
      </c>
      <c r="T31" s="55">
        <v>64138</v>
      </c>
      <c r="U31" s="55">
        <v>180222</v>
      </c>
    </row>
  </sheetData>
  <mergeCells count="27">
    <mergeCell ref="B16:C16"/>
    <mergeCell ref="B17:C17"/>
    <mergeCell ref="B9:C9"/>
    <mergeCell ref="B10:C10"/>
    <mergeCell ref="B11:C11"/>
    <mergeCell ref="B12:C12"/>
    <mergeCell ref="B14:B15"/>
    <mergeCell ref="B13:C13"/>
    <mergeCell ref="D3:E3"/>
    <mergeCell ref="B5:C5"/>
    <mergeCell ref="B6:C6"/>
    <mergeCell ref="B7:B8"/>
    <mergeCell ref="B3:C4"/>
    <mergeCell ref="D25:E25"/>
    <mergeCell ref="F25:G25"/>
    <mergeCell ref="H25:I25"/>
    <mergeCell ref="J25:K25"/>
    <mergeCell ref="B26:C26"/>
    <mergeCell ref="B25:C25"/>
    <mergeCell ref="N25:O25"/>
    <mergeCell ref="P25:Q25"/>
    <mergeCell ref="R25:S25"/>
    <mergeCell ref="T25:U25"/>
    <mergeCell ref="L25:M25"/>
    <mergeCell ref="B27:B28"/>
    <mergeCell ref="B29:B30"/>
    <mergeCell ref="B31:C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topLeftCell="A16" workbookViewId="0">
      <selection activeCell="L26" sqref="L26"/>
    </sheetView>
  </sheetViews>
  <sheetFormatPr baseColWidth="10" defaultRowHeight="14.5" x14ac:dyDescent="0.35"/>
  <cols>
    <col min="1" max="1" width="3" style="1" customWidth="1"/>
    <col min="2" max="2" width="22.81640625" style="1" customWidth="1"/>
    <col min="3" max="8" width="10.90625" style="1"/>
    <col min="9" max="9" width="23.453125" style="1" customWidth="1"/>
    <col min="10" max="11" width="10.90625" style="1"/>
    <col min="12" max="13" width="11" style="1" bestFit="1" customWidth="1"/>
    <col min="14" max="14" width="12.26953125" style="1" bestFit="1" customWidth="1"/>
    <col min="15" max="15" width="11" style="1" bestFit="1" customWidth="1"/>
    <col min="16" max="16384" width="10.90625" style="1"/>
  </cols>
  <sheetData>
    <row r="1" spans="2:15" x14ac:dyDescent="0.35">
      <c r="B1" s="69" t="s">
        <v>107</v>
      </c>
    </row>
    <row r="2" spans="2:15" ht="15" thickBot="1" x14ac:dyDescent="0.4"/>
    <row r="3" spans="2:15" x14ac:dyDescent="0.35">
      <c r="B3" s="104" t="s">
        <v>30</v>
      </c>
      <c r="C3" s="75" t="s">
        <v>12</v>
      </c>
      <c r="D3" s="76"/>
      <c r="E3" s="77"/>
      <c r="F3" s="76" t="s">
        <v>11</v>
      </c>
      <c r="G3" s="76"/>
      <c r="H3" s="77"/>
      <c r="I3" s="104" t="s">
        <v>30</v>
      </c>
      <c r="J3" s="76" t="s">
        <v>12</v>
      </c>
      <c r="K3" s="76"/>
      <c r="L3" s="76"/>
      <c r="M3" s="75" t="s">
        <v>11</v>
      </c>
      <c r="N3" s="76"/>
      <c r="O3" s="77"/>
    </row>
    <row r="4" spans="2:15" ht="58.5" thickBot="1" x14ac:dyDescent="0.4">
      <c r="B4" s="105"/>
      <c r="C4" s="78" t="s">
        <v>135</v>
      </c>
      <c r="D4" s="79" t="s">
        <v>49</v>
      </c>
      <c r="E4" s="80" t="s">
        <v>50</v>
      </c>
      <c r="F4" s="81" t="s">
        <v>135</v>
      </c>
      <c r="G4" s="79" t="s">
        <v>49</v>
      </c>
      <c r="H4" s="82" t="s">
        <v>51</v>
      </c>
      <c r="I4" s="105"/>
      <c r="J4" s="81" t="s">
        <v>135</v>
      </c>
      <c r="K4" s="81" t="s">
        <v>49</v>
      </c>
      <c r="L4" s="82" t="s">
        <v>52</v>
      </c>
      <c r="M4" s="78" t="s">
        <v>135</v>
      </c>
      <c r="N4" s="81" t="s">
        <v>49</v>
      </c>
      <c r="O4" s="80" t="s">
        <v>53</v>
      </c>
    </row>
    <row r="5" spans="2:15" x14ac:dyDescent="0.35">
      <c r="B5" s="83" t="s">
        <v>31</v>
      </c>
      <c r="C5" s="83">
        <v>1837</v>
      </c>
      <c r="D5" s="39">
        <v>645707</v>
      </c>
      <c r="E5" s="84">
        <v>2.8449</v>
      </c>
      <c r="F5" s="39">
        <v>2335</v>
      </c>
      <c r="G5" s="39">
        <v>674883</v>
      </c>
      <c r="H5" s="84">
        <v>3.4599000000000002</v>
      </c>
      <c r="I5" s="98" t="s">
        <v>31</v>
      </c>
      <c r="J5" s="39">
        <v>212</v>
      </c>
      <c r="K5" s="39">
        <v>645707</v>
      </c>
      <c r="L5" s="85">
        <v>0.32829999999999998</v>
      </c>
      <c r="M5" s="101">
        <v>223</v>
      </c>
      <c r="N5" s="86">
        <v>674883</v>
      </c>
      <c r="O5" s="84">
        <v>0.33040000000000003</v>
      </c>
    </row>
    <row r="6" spans="2:15" x14ac:dyDescent="0.35">
      <c r="B6" s="83" t="s">
        <v>35</v>
      </c>
      <c r="C6" s="83">
        <v>3483</v>
      </c>
      <c r="D6" s="39">
        <v>1045128</v>
      </c>
      <c r="E6" s="84">
        <v>3.3325999999999998</v>
      </c>
      <c r="F6" s="39">
        <v>4433</v>
      </c>
      <c r="G6" s="39">
        <v>1092950</v>
      </c>
      <c r="H6" s="84">
        <v>4.056</v>
      </c>
      <c r="I6" s="98" t="s">
        <v>35</v>
      </c>
      <c r="J6" s="39">
        <v>409</v>
      </c>
      <c r="K6" s="39">
        <v>1045128</v>
      </c>
      <c r="L6" s="85">
        <v>0.39129999999999998</v>
      </c>
      <c r="M6" s="101">
        <v>525</v>
      </c>
      <c r="N6" s="86">
        <v>1092950</v>
      </c>
      <c r="O6" s="84">
        <v>0.48039999999999999</v>
      </c>
    </row>
    <row r="7" spans="2:15" x14ac:dyDescent="0.35">
      <c r="B7" s="83" t="s">
        <v>42</v>
      </c>
      <c r="C7" s="83">
        <v>8190</v>
      </c>
      <c r="D7" s="39">
        <v>1912944</v>
      </c>
      <c r="E7" s="84">
        <v>4.2813999999999997</v>
      </c>
      <c r="F7" s="39">
        <v>10202</v>
      </c>
      <c r="G7" s="39">
        <v>2005890</v>
      </c>
      <c r="H7" s="84">
        <v>5.0860000000000003</v>
      </c>
      <c r="I7" s="98" t="s">
        <v>42</v>
      </c>
      <c r="J7" s="39">
        <v>1208</v>
      </c>
      <c r="K7" s="39">
        <v>1912944</v>
      </c>
      <c r="L7" s="85">
        <v>0.63149999999999995</v>
      </c>
      <c r="M7" s="101">
        <v>2305</v>
      </c>
      <c r="N7" s="86">
        <v>2005890</v>
      </c>
      <c r="O7" s="84">
        <v>1.1491</v>
      </c>
    </row>
    <row r="8" spans="2:15" x14ac:dyDescent="0.35">
      <c r="B8" s="83" t="s">
        <v>32</v>
      </c>
      <c r="C8" s="83">
        <v>9327</v>
      </c>
      <c r="D8" s="39">
        <v>2084590</v>
      </c>
      <c r="E8" s="84">
        <v>4.4743000000000004</v>
      </c>
      <c r="F8" s="39">
        <v>8904</v>
      </c>
      <c r="G8" s="39">
        <v>2188666</v>
      </c>
      <c r="H8" s="84">
        <v>4.0682</v>
      </c>
      <c r="I8" s="98" t="s">
        <v>32</v>
      </c>
      <c r="J8" s="39">
        <v>7785</v>
      </c>
      <c r="K8" s="39">
        <v>2084590</v>
      </c>
      <c r="L8" s="85">
        <v>3.7345000000000002</v>
      </c>
      <c r="M8" s="101">
        <v>15536</v>
      </c>
      <c r="N8" s="86">
        <v>2188666</v>
      </c>
      <c r="O8" s="84">
        <v>7.0983999999999998</v>
      </c>
    </row>
    <row r="9" spans="2:15" x14ac:dyDescent="0.35">
      <c r="B9" s="83" t="s">
        <v>33</v>
      </c>
      <c r="C9" s="83">
        <v>6358</v>
      </c>
      <c r="D9" s="39">
        <v>1265955</v>
      </c>
      <c r="E9" s="84">
        <v>5.0223000000000004</v>
      </c>
      <c r="F9" s="39">
        <v>2457</v>
      </c>
      <c r="G9" s="39">
        <v>1344341</v>
      </c>
      <c r="H9" s="84">
        <v>1.8277000000000001</v>
      </c>
      <c r="I9" s="98" t="s">
        <v>33</v>
      </c>
      <c r="J9" s="39">
        <v>5463</v>
      </c>
      <c r="K9" s="39">
        <v>1265955</v>
      </c>
      <c r="L9" s="85">
        <v>4.3152999999999997</v>
      </c>
      <c r="M9" s="101">
        <v>12648</v>
      </c>
      <c r="N9" s="86">
        <v>1344341</v>
      </c>
      <c r="O9" s="84">
        <v>9.4083000000000006</v>
      </c>
    </row>
    <row r="10" spans="2:15" x14ac:dyDescent="0.35">
      <c r="B10" s="83" t="s">
        <v>34</v>
      </c>
      <c r="C10" s="83">
        <v>6325</v>
      </c>
      <c r="D10" s="39">
        <v>805740</v>
      </c>
      <c r="E10" s="84">
        <v>7.8498999999999999</v>
      </c>
      <c r="F10" s="39">
        <v>853</v>
      </c>
      <c r="G10" s="39">
        <v>861482</v>
      </c>
      <c r="H10" s="84">
        <v>0.99019999999999997</v>
      </c>
      <c r="I10" s="98" t="s">
        <v>34</v>
      </c>
      <c r="J10" s="39">
        <v>3025</v>
      </c>
      <c r="K10" s="39">
        <v>805740</v>
      </c>
      <c r="L10" s="85">
        <v>3.7543000000000002</v>
      </c>
      <c r="M10" s="101">
        <v>6667</v>
      </c>
      <c r="N10" s="86">
        <v>861482</v>
      </c>
      <c r="O10" s="84">
        <v>7.7389999999999999</v>
      </c>
    </row>
    <row r="11" spans="2:15" x14ac:dyDescent="0.35">
      <c r="B11" s="83" t="s">
        <v>36</v>
      </c>
      <c r="C11" s="83">
        <v>21462</v>
      </c>
      <c r="D11" s="39">
        <v>1936824</v>
      </c>
      <c r="E11" s="84">
        <v>11.081</v>
      </c>
      <c r="F11" s="39">
        <v>3160</v>
      </c>
      <c r="G11" s="39">
        <v>2024104</v>
      </c>
      <c r="H11" s="84">
        <v>1.5611999999999999</v>
      </c>
      <c r="I11" s="98" t="s">
        <v>36</v>
      </c>
      <c r="J11" s="39">
        <v>7886</v>
      </c>
      <c r="K11" s="39">
        <v>1936824</v>
      </c>
      <c r="L11" s="85">
        <v>4.0716000000000001</v>
      </c>
      <c r="M11" s="101">
        <v>16266</v>
      </c>
      <c r="N11" s="86">
        <v>2024104</v>
      </c>
      <c r="O11" s="84">
        <v>8.0360999999999994</v>
      </c>
    </row>
    <row r="12" spans="2:15" x14ac:dyDescent="0.35">
      <c r="B12" s="83" t="s">
        <v>37</v>
      </c>
      <c r="C12" s="83">
        <v>23036</v>
      </c>
      <c r="D12" s="39">
        <v>1897867</v>
      </c>
      <c r="E12" s="84">
        <v>12.1378</v>
      </c>
      <c r="F12" s="39">
        <v>4158</v>
      </c>
      <c r="G12" s="39">
        <v>1887312</v>
      </c>
      <c r="H12" s="84">
        <v>2.2031000000000001</v>
      </c>
      <c r="I12" s="98" t="s">
        <v>37</v>
      </c>
      <c r="J12" s="39">
        <v>7041</v>
      </c>
      <c r="K12" s="39">
        <v>1897867</v>
      </c>
      <c r="L12" s="85">
        <v>3.71</v>
      </c>
      <c r="M12" s="101">
        <v>15307</v>
      </c>
      <c r="N12" s="86">
        <v>1887312</v>
      </c>
      <c r="O12" s="84">
        <v>8.1105</v>
      </c>
    </row>
    <row r="13" spans="2:15" x14ac:dyDescent="0.35">
      <c r="B13" s="83" t="s">
        <v>38</v>
      </c>
      <c r="C13" s="83">
        <v>24162</v>
      </c>
      <c r="D13" s="39">
        <v>2045742</v>
      </c>
      <c r="E13" s="84">
        <v>11.8109</v>
      </c>
      <c r="F13" s="39">
        <v>5136</v>
      </c>
      <c r="G13" s="39">
        <v>1980053</v>
      </c>
      <c r="H13" s="84">
        <v>2.5939000000000001</v>
      </c>
      <c r="I13" s="98" t="s">
        <v>38</v>
      </c>
      <c r="J13" s="39">
        <v>5897</v>
      </c>
      <c r="K13" s="39">
        <v>2045742</v>
      </c>
      <c r="L13" s="85">
        <v>2.8826000000000001</v>
      </c>
      <c r="M13" s="101">
        <v>14383</v>
      </c>
      <c r="N13" s="86">
        <v>1980053</v>
      </c>
      <c r="O13" s="84">
        <v>7.2638999999999996</v>
      </c>
    </row>
    <row r="14" spans="2:15" x14ac:dyDescent="0.35">
      <c r="B14" s="83" t="s">
        <v>39</v>
      </c>
      <c r="C14" s="83">
        <v>23518</v>
      </c>
      <c r="D14" s="39">
        <v>2180469</v>
      </c>
      <c r="E14" s="84">
        <v>10.7858</v>
      </c>
      <c r="F14" s="39">
        <v>5488</v>
      </c>
      <c r="G14" s="39">
        <v>2065743</v>
      </c>
      <c r="H14" s="84">
        <v>2.6566999999999998</v>
      </c>
      <c r="I14" s="98" t="s">
        <v>39</v>
      </c>
      <c r="J14" s="39">
        <v>5495</v>
      </c>
      <c r="K14" s="39">
        <v>2180469</v>
      </c>
      <c r="L14" s="85">
        <v>2.5200999999999998</v>
      </c>
      <c r="M14" s="101">
        <v>13419</v>
      </c>
      <c r="N14" s="86">
        <v>2065743</v>
      </c>
      <c r="O14" s="84">
        <v>6.4960000000000004</v>
      </c>
    </row>
    <row r="15" spans="2:15" x14ac:dyDescent="0.35">
      <c r="B15" s="83" t="s">
        <v>40</v>
      </c>
      <c r="C15" s="83">
        <v>18575</v>
      </c>
      <c r="D15" s="39">
        <v>2220320</v>
      </c>
      <c r="E15" s="84">
        <v>8.3658999999999999</v>
      </c>
      <c r="F15" s="39">
        <v>4893</v>
      </c>
      <c r="G15" s="39">
        <v>2112390</v>
      </c>
      <c r="H15" s="84">
        <v>2.3163</v>
      </c>
      <c r="I15" s="98" t="s">
        <v>40</v>
      </c>
      <c r="J15" s="39">
        <v>5008</v>
      </c>
      <c r="K15" s="39">
        <v>2220320</v>
      </c>
      <c r="L15" s="85">
        <v>2.2555000000000001</v>
      </c>
      <c r="M15" s="101">
        <v>12176</v>
      </c>
      <c r="N15" s="86">
        <v>2112390</v>
      </c>
      <c r="O15" s="84">
        <v>5.7641</v>
      </c>
    </row>
    <row r="16" spans="2:15" x14ac:dyDescent="0.35">
      <c r="B16" s="83" t="s">
        <v>41</v>
      </c>
      <c r="C16" s="83">
        <v>11925</v>
      </c>
      <c r="D16" s="39">
        <v>2097799</v>
      </c>
      <c r="E16" s="84">
        <v>5.6844999999999999</v>
      </c>
      <c r="F16" s="39">
        <v>3550</v>
      </c>
      <c r="G16" s="39">
        <v>2043531</v>
      </c>
      <c r="H16" s="84">
        <v>1.7372000000000001</v>
      </c>
      <c r="I16" s="98" t="s">
        <v>41</v>
      </c>
      <c r="J16" s="39">
        <v>4122</v>
      </c>
      <c r="K16" s="39">
        <v>2097799</v>
      </c>
      <c r="L16" s="85">
        <v>1.9649000000000001</v>
      </c>
      <c r="M16" s="101">
        <v>10523</v>
      </c>
      <c r="N16" s="86">
        <v>2043531</v>
      </c>
      <c r="O16" s="84">
        <v>5.1494</v>
      </c>
    </row>
    <row r="17" spans="2:15" x14ac:dyDescent="0.35">
      <c r="B17" s="83" t="s">
        <v>43</v>
      </c>
      <c r="C17" s="83">
        <v>8365</v>
      </c>
      <c r="D17" s="39">
        <v>2297423</v>
      </c>
      <c r="E17" s="84">
        <v>3.641</v>
      </c>
      <c r="F17" s="39">
        <v>2891</v>
      </c>
      <c r="G17" s="39">
        <v>2241191</v>
      </c>
      <c r="H17" s="84">
        <v>1.2899</v>
      </c>
      <c r="I17" s="98" t="s">
        <v>43</v>
      </c>
      <c r="J17" s="39">
        <v>3635</v>
      </c>
      <c r="K17" s="39">
        <v>2297423</v>
      </c>
      <c r="L17" s="85">
        <v>1.5822000000000001</v>
      </c>
      <c r="M17" s="101">
        <v>8558</v>
      </c>
      <c r="N17" s="86">
        <v>2241191</v>
      </c>
      <c r="O17" s="84">
        <v>3.8184999999999998</v>
      </c>
    </row>
    <row r="18" spans="2:15" x14ac:dyDescent="0.35">
      <c r="B18" s="83" t="s">
        <v>44</v>
      </c>
      <c r="C18" s="83">
        <v>4827</v>
      </c>
      <c r="D18" s="39">
        <v>2267692</v>
      </c>
      <c r="E18" s="84">
        <v>2.1286</v>
      </c>
      <c r="F18" s="39">
        <v>1892</v>
      </c>
      <c r="G18" s="39">
        <v>2159384</v>
      </c>
      <c r="H18" s="84">
        <v>0.87619999999999998</v>
      </c>
      <c r="I18" s="98" t="s">
        <v>44</v>
      </c>
      <c r="J18" s="39">
        <v>2468</v>
      </c>
      <c r="K18" s="39">
        <v>2267692</v>
      </c>
      <c r="L18" s="85">
        <v>1.0883</v>
      </c>
      <c r="M18" s="101">
        <v>5423</v>
      </c>
      <c r="N18" s="86">
        <v>2159384</v>
      </c>
      <c r="O18" s="84">
        <v>2.5114000000000001</v>
      </c>
    </row>
    <row r="19" spans="2:15" x14ac:dyDescent="0.35">
      <c r="B19" s="83" t="s">
        <v>45</v>
      </c>
      <c r="C19" s="83">
        <v>3041</v>
      </c>
      <c r="D19" s="39">
        <v>2213934</v>
      </c>
      <c r="E19" s="84">
        <v>1.3735999999999999</v>
      </c>
      <c r="F19" s="39">
        <v>1335</v>
      </c>
      <c r="G19" s="39">
        <v>2047909</v>
      </c>
      <c r="H19" s="84">
        <v>0.65190000000000003</v>
      </c>
      <c r="I19" s="98" t="s">
        <v>45</v>
      </c>
      <c r="J19" s="39">
        <v>1467</v>
      </c>
      <c r="K19" s="39">
        <v>2213934</v>
      </c>
      <c r="L19" s="85">
        <v>0.66259999999999997</v>
      </c>
      <c r="M19" s="101">
        <v>3281</v>
      </c>
      <c r="N19" s="86">
        <v>2047909</v>
      </c>
      <c r="O19" s="84">
        <v>1.6021000000000001</v>
      </c>
    </row>
    <row r="20" spans="2:15" x14ac:dyDescent="0.35">
      <c r="B20" s="83" t="s">
        <v>46</v>
      </c>
      <c r="C20" s="83">
        <v>2019</v>
      </c>
      <c r="D20" s="39">
        <v>2090365</v>
      </c>
      <c r="E20" s="84">
        <v>0.96589999999999998</v>
      </c>
      <c r="F20" s="39">
        <v>942</v>
      </c>
      <c r="G20" s="39">
        <v>1840941</v>
      </c>
      <c r="H20" s="84">
        <v>0.51170000000000004</v>
      </c>
      <c r="I20" s="98" t="s">
        <v>46</v>
      </c>
      <c r="J20" s="39">
        <v>919</v>
      </c>
      <c r="K20" s="39">
        <v>2090365</v>
      </c>
      <c r="L20" s="85">
        <v>0.43959999999999999</v>
      </c>
      <c r="M20" s="101">
        <v>1789</v>
      </c>
      <c r="N20" s="86">
        <v>1840941</v>
      </c>
      <c r="O20" s="84">
        <v>0.9718</v>
      </c>
    </row>
    <row r="21" spans="2:15" x14ac:dyDescent="0.35">
      <c r="B21" s="83" t="s">
        <v>47</v>
      </c>
      <c r="C21" s="83">
        <v>1507</v>
      </c>
      <c r="D21" s="39">
        <v>1998902</v>
      </c>
      <c r="E21" s="84">
        <v>0.75390000000000001</v>
      </c>
      <c r="F21" s="39">
        <v>639</v>
      </c>
      <c r="G21" s="39">
        <v>1689087</v>
      </c>
      <c r="H21" s="84">
        <v>0.37830000000000003</v>
      </c>
      <c r="I21" s="98" t="s">
        <v>47</v>
      </c>
      <c r="J21" s="39">
        <v>659</v>
      </c>
      <c r="K21" s="39">
        <v>1998902</v>
      </c>
      <c r="L21" s="85">
        <v>0.32969999999999999</v>
      </c>
      <c r="M21" s="101">
        <v>1193</v>
      </c>
      <c r="N21" s="86">
        <v>1689087</v>
      </c>
      <c r="O21" s="84">
        <v>0.70630000000000004</v>
      </c>
    </row>
    <row r="22" spans="2:15" ht="15" thickBot="1" x14ac:dyDescent="0.4">
      <c r="B22" s="87" t="s">
        <v>48</v>
      </c>
      <c r="C22" s="87">
        <v>2265</v>
      </c>
      <c r="D22" s="88">
        <v>4248287</v>
      </c>
      <c r="E22" s="89">
        <v>0.53320000000000001</v>
      </c>
      <c r="F22" s="88">
        <v>870</v>
      </c>
      <c r="G22" s="88">
        <v>2857888</v>
      </c>
      <c r="H22" s="89">
        <v>0.3044</v>
      </c>
      <c r="I22" s="99" t="s">
        <v>48</v>
      </c>
      <c r="J22" s="88">
        <v>1199</v>
      </c>
      <c r="K22" s="88">
        <v>4248287</v>
      </c>
      <c r="L22" s="90">
        <v>0.28220000000000001</v>
      </c>
      <c r="M22" s="102">
        <v>1339</v>
      </c>
      <c r="N22" s="91">
        <v>2857888</v>
      </c>
      <c r="O22" s="89">
        <v>0.46850000000000003</v>
      </c>
    </row>
    <row r="23" spans="2:15" ht="15" thickBot="1" x14ac:dyDescent="0.4">
      <c r="B23" s="93" t="s">
        <v>136</v>
      </c>
      <c r="C23" s="93">
        <f>SUM(C5:C22)</f>
        <v>180222</v>
      </c>
      <c r="D23" s="94">
        <f t="shared" ref="D23:N23" si="0">SUM(D5:D22)</f>
        <v>35255688</v>
      </c>
      <c r="E23" s="95">
        <f>(C23/D23)*1000</f>
        <v>5.1118559932797227</v>
      </c>
      <c r="F23" s="93">
        <f t="shared" si="0"/>
        <v>64138</v>
      </c>
      <c r="G23" s="94">
        <f t="shared" si="0"/>
        <v>33117745</v>
      </c>
      <c r="H23" s="95">
        <f>(F23/G23)*1000</f>
        <v>1.9366656757578151</v>
      </c>
      <c r="I23" s="100" t="s">
        <v>136</v>
      </c>
      <c r="J23" s="94">
        <f t="shared" si="0"/>
        <v>63898</v>
      </c>
      <c r="K23" s="94">
        <f t="shared" si="0"/>
        <v>35255688</v>
      </c>
      <c r="L23" s="96">
        <f>(J23/K23)*1000</f>
        <v>1.812416765203958</v>
      </c>
      <c r="M23" s="103">
        <f t="shared" si="0"/>
        <v>141561</v>
      </c>
      <c r="N23" s="97">
        <f t="shared" si="0"/>
        <v>33117745</v>
      </c>
      <c r="O23" s="95">
        <f>(M23/N23)*1000</f>
        <v>4.2744758134951519</v>
      </c>
    </row>
    <row r="24" spans="2:15" x14ac:dyDescent="0.35">
      <c r="B24" s="106" t="s">
        <v>146</v>
      </c>
    </row>
    <row r="25" spans="2:15" x14ac:dyDescent="0.35">
      <c r="B25" s="106" t="s">
        <v>148</v>
      </c>
    </row>
    <row r="26" spans="2:15" x14ac:dyDescent="0.35">
      <c r="B26" s="107" t="s">
        <v>147</v>
      </c>
    </row>
  </sheetData>
  <mergeCells count="6">
    <mergeCell ref="C3:E3"/>
    <mergeCell ref="F3:H3"/>
    <mergeCell ref="J3:L3"/>
    <mergeCell ref="M3:O3"/>
    <mergeCell ref="B3:B4"/>
    <mergeCell ref="I3:I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1"/>
  <sheetViews>
    <sheetView topLeftCell="A7" zoomScale="70" zoomScaleNormal="70" workbookViewId="0">
      <selection activeCell="B11" sqref="B11"/>
    </sheetView>
  </sheetViews>
  <sheetFormatPr baseColWidth="10" defaultRowHeight="14.5" x14ac:dyDescent="0.35"/>
  <cols>
    <col min="1" max="1" width="4.1796875" style="1" customWidth="1"/>
    <col min="2" max="2" width="55" style="1" customWidth="1"/>
    <col min="3" max="16384" width="10.90625" style="1"/>
  </cols>
  <sheetData>
    <row r="2" spans="2:12" x14ac:dyDescent="0.35">
      <c r="B2" s="69" t="s">
        <v>110</v>
      </c>
    </row>
    <row r="3" spans="2:12" ht="15" thickBot="1" x14ac:dyDescent="0.4"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2:12" x14ac:dyDescent="0.35">
      <c r="B4" s="109" t="s">
        <v>140</v>
      </c>
      <c r="C4" s="110">
        <v>2016</v>
      </c>
      <c r="D4" s="110">
        <v>2017</v>
      </c>
      <c r="E4" s="110">
        <v>2018</v>
      </c>
      <c r="F4" s="110">
        <v>2019</v>
      </c>
      <c r="G4" s="110">
        <v>2020</v>
      </c>
      <c r="H4" s="110">
        <v>2021</v>
      </c>
      <c r="I4" s="110">
        <v>2022</v>
      </c>
      <c r="J4" s="110">
        <v>2023</v>
      </c>
      <c r="K4" s="111">
        <v>2024</v>
      </c>
      <c r="L4" s="108"/>
    </row>
    <row r="5" spans="2:12" x14ac:dyDescent="0.35">
      <c r="B5" s="98" t="s">
        <v>138</v>
      </c>
      <c r="C5" s="112">
        <v>2248</v>
      </c>
      <c r="D5" s="112">
        <v>2355</v>
      </c>
      <c r="E5" s="112">
        <v>2545</v>
      </c>
      <c r="F5" s="112">
        <v>2487</v>
      </c>
      <c r="G5" s="112">
        <v>2035</v>
      </c>
      <c r="H5" s="112">
        <v>2289</v>
      </c>
      <c r="I5" s="112">
        <v>2396</v>
      </c>
      <c r="J5" s="112">
        <v>2432</v>
      </c>
      <c r="K5" s="113">
        <v>2358</v>
      </c>
    </row>
    <row r="6" spans="2:12" x14ac:dyDescent="0.35">
      <c r="B6" s="98" t="s">
        <v>109</v>
      </c>
      <c r="C6" s="112">
        <v>20704</v>
      </c>
      <c r="D6" s="112">
        <v>22469</v>
      </c>
      <c r="E6" s="112">
        <v>20493</v>
      </c>
      <c r="F6" s="112">
        <v>19529</v>
      </c>
      <c r="G6" s="112">
        <v>14920</v>
      </c>
      <c r="H6" s="112">
        <v>17532</v>
      </c>
      <c r="I6" s="112">
        <v>18254</v>
      </c>
      <c r="J6" s="112">
        <v>18789</v>
      </c>
      <c r="K6" s="113">
        <v>18888</v>
      </c>
    </row>
    <row r="7" spans="2:12" x14ac:dyDescent="0.35">
      <c r="B7" s="98" t="s">
        <v>19</v>
      </c>
      <c r="C7" s="112">
        <v>14991</v>
      </c>
      <c r="D7" s="112">
        <v>16920</v>
      </c>
      <c r="E7" s="112">
        <v>19505</v>
      </c>
      <c r="F7" s="112">
        <v>21416</v>
      </c>
      <c r="G7" s="112">
        <v>17715</v>
      </c>
      <c r="H7" s="112">
        <v>22366</v>
      </c>
      <c r="I7" s="112">
        <v>24340</v>
      </c>
      <c r="J7" s="112">
        <v>27722</v>
      </c>
      <c r="K7" s="113">
        <v>29457</v>
      </c>
    </row>
    <row r="8" spans="2:12" x14ac:dyDescent="0.35">
      <c r="B8" s="98" t="s">
        <v>16</v>
      </c>
      <c r="C8" s="112">
        <v>39</v>
      </c>
      <c r="D8" s="112">
        <v>61</v>
      </c>
      <c r="E8" s="112">
        <v>85</v>
      </c>
      <c r="F8" s="112">
        <v>112</v>
      </c>
      <c r="G8" s="112">
        <v>68</v>
      </c>
      <c r="H8" s="112">
        <v>155</v>
      </c>
      <c r="I8" s="112">
        <v>1345</v>
      </c>
      <c r="J8" s="112">
        <v>422</v>
      </c>
      <c r="K8" s="113">
        <v>450</v>
      </c>
    </row>
    <row r="9" spans="2:12" ht="15" thickBot="1" x14ac:dyDescent="0.4">
      <c r="B9" s="99" t="s">
        <v>136</v>
      </c>
      <c r="C9" s="114">
        <v>37982</v>
      </c>
      <c r="D9" s="114">
        <v>41805</v>
      </c>
      <c r="E9" s="114">
        <v>42628</v>
      </c>
      <c r="F9" s="114">
        <v>43544</v>
      </c>
      <c r="G9" s="114">
        <v>34738</v>
      </c>
      <c r="H9" s="114">
        <v>42342</v>
      </c>
      <c r="I9" s="114">
        <v>46335</v>
      </c>
      <c r="J9" s="114">
        <v>49365</v>
      </c>
      <c r="K9" s="115">
        <v>51153</v>
      </c>
      <c r="L9" s="116"/>
    </row>
    <row r="10" spans="2:12" ht="15" thickBot="1" x14ac:dyDescent="0.4">
      <c r="B10" s="117" t="s">
        <v>137</v>
      </c>
      <c r="C10" s="118"/>
      <c r="D10" s="118"/>
      <c r="E10" s="118"/>
      <c r="F10" s="118"/>
      <c r="G10" s="118"/>
      <c r="H10" s="118"/>
      <c r="I10" s="118"/>
      <c r="J10" s="118"/>
      <c r="K10" s="119"/>
      <c r="L10" s="116"/>
    </row>
    <row r="11" spans="2:12" ht="29" x14ac:dyDescent="0.35">
      <c r="B11" s="120" t="s">
        <v>22</v>
      </c>
      <c r="C11" s="121">
        <v>6.021273234690117</v>
      </c>
      <c r="D11" s="122">
        <v>5.7792130127975119</v>
      </c>
      <c r="E11" s="122">
        <v>6.1696537487097682</v>
      </c>
      <c r="F11" s="122">
        <v>5.9686753628513687</v>
      </c>
      <c r="G11" s="122">
        <v>6.0538891127871493</v>
      </c>
      <c r="H11" s="122">
        <v>5.7720466676113551</v>
      </c>
      <c r="I11" s="122">
        <v>8.07381029459372</v>
      </c>
      <c r="J11" s="122">
        <v>5.7814240858908139</v>
      </c>
      <c r="K11" s="123">
        <v>5.4894141106093484</v>
      </c>
    </row>
    <row r="12" spans="2:12" x14ac:dyDescent="0.35">
      <c r="B12" s="83" t="s">
        <v>20</v>
      </c>
      <c r="C12" s="101">
        <v>39.46869569796219</v>
      </c>
      <c r="D12" s="86">
        <v>40.473627556512383</v>
      </c>
      <c r="E12" s="86">
        <v>45.756310406305715</v>
      </c>
      <c r="F12" s="86">
        <v>49.182436156531324</v>
      </c>
      <c r="G12" s="86">
        <v>50.996027405147103</v>
      </c>
      <c r="H12" s="86">
        <v>52.822256860800152</v>
      </c>
      <c r="I12" s="86">
        <v>52.530484514945506</v>
      </c>
      <c r="J12" s="86">
        <v>56.157196394206423</v>
      </c>
      <c r="K12" s="124">
        <v>57.586065333411526</v>
      </c>
    </row>
    <row r="13" spans="2:12" ht="15" thickBot="1" x14ac:dyDescent="0.4">
      <c r="B13" s="87" t="s">
        <v>21</v>
      </c>
      <c r="C13" s="102">
        <v>54.510031067347683</v>
      </c>
      <c r="D13" s="91">
        <v>53.747159430690104</v>
      </c>
      <c r="E13" s="91">
        <v>48.074035844984522</v>
      </c>
      <c r="F13" s="91">
        <v>44.848888480617305</v>
      </c>
      <c r="G13" s="91">
        <v>42.95008348206575</v>
      </c>
      <c r="H13" s="91">
        <v>41.405696471588492</v>
      </c>
      <c r="I13" s="91">
        <v>39.395705190460774</v>
      </c>
      <c r="J13" s="91">
        <v>38.061379519902765</v>
      </c>
      <c r="K13" s="125">
        <v>36.924520555979122</v>
      </c>
    </row>
    <row r="14" spans="2:12" ht="15" thickBot="1" x14ac:dyDescent="0.4">
      <c r="C14" s="92"/>
      <c r="D14" s="92"/>
      <c r="E14" s="92"/>
      <c r="F14" s="92"/>
      <c r="G14" s="92"/>
      <c r="H14" s="92"/>
      <c r="I14" s="92"/>
      <c r="J14" s="92"/>
      <c r="K14" s="92"/>
    </row>
    <row r="15" spans="2:12" x14ac:dyDescent="0.35">
      <c r="B15" s="109" t="s">
        <v>139</v>
      </c>
      <c r="C15" s="110">
        <v>2016</v>
      </c>
      <c r="D15" s="110">
        <v>2017</v>
      </c>
      <c r="E15" s="110">
        <v>2018</v>
      </c>
      <c r="F15" s="110">
        <v>2019</v>
      </c>
      <c r="G15" s="110">
        <v>2020</v>
      </c>
      <c r="H15" s="110">
        <v>2021</v>
      </c>
      <c r="I15" s="110">
        <v>2022</v>
      </c>
      <c r="J15" s="110">
        <v>2023</v>
      </c>
      <c r="K15" s="111">
        <v>2024</v>
      </c>
    </row>
    <row r="16" spans="2:12" ht="29" x14ac:dyDescent="0.35">
      <c r="B16" s="126" t="s">
        <v>138</v>
      </c>
      <c r="C16" s="112">
        <v>14303</v>
      </c>
      <c r="D16" s="112">
        <v>14505</v>
      </c>
      <c r="E16" s="112">
        <v>15587</v>
      </c>
      <c r="F16" s="112">
        <v>15298</v>
      </c>
      <c r="G16" s="112">
        <v>13461</v>
      </c>
      <c r="H16" s="112">
        <v>13796</v>
      </c>
      <c r="I16" s="112">
        <v>14714</v>
      </c>
      <c r="J16" s="112">
        <v>14745</v>
      </c>
      <c r="K16" s="113">
        <v>14518</v>
      </c>
    </row>
    <row r="17" spans="2:12" x14ac:dyDescent="0.35">
      <c r="B17" s="98" t="s">
        <v>14</v>
      </c>
      <c r="C17" s="112">
        <v>64664</v>
      </c>
      <c r="D17" s="112">
        <v>65402</v>
      </c>
      <c r="E17" s="112">
        <v>62454</v>
      </c>
      <c r="F17" s="112">
        <v>60027</v>
      </c>
      <c r="G17" s="112">
        <v>53767</v>
      </c>
      <c r="H17" s="112">
        <v>55658</v>
      </c>
      <c r="I17" s="112">
        <v>59204</v>
      </c>
      <c r="J17" s="112">
        <v>58958</v>
      </c>
      <c r="K17" s="113">
        <v>56778</v>
      </c>
    </row>
    <row r="18" spans="2:12" x14ac:dyDescent="0.35">
      <c r="B18" s="98" t="s">
        <v>15</v>
      </c>
      <c r="C18" s="112">
        <v>46155</v>
      </c>
      <c r="D18" s="112">
        <v>49794</v>
      </c>
      <c r="E18" s="112">
        <v>61570</v>
      </c>
      <c r="F18" s="112">
        <v>66044</v>
      </c>
      <c r="G18" s="112">
        <v>65972</v>
      </c>
      <c r="H18" s="112">
        <v>70708</v>
      </c>
      <c r="I18" s="112">
        <v>75987</v>
      </c>
      <c r="J18" s="112">
        <v>80820</v>
      </c>
      <c r="K18" s="113">
        <v>81087</v>
      </c>
    </row>
    <row r="19" spans="2:12" x14ac:dyDescent="0.35">
      <c r="B19" s="98" t="s">
        <v>16</v>
      </c>
      <c r="C19" s="112">
        <v>226</v>
      </c>
      <c r="D19" s="112">
        <v>262</v>
      </c>
      <c r="E19" s="112">
        <v>355</v>
      </c>
      <c r="F19" s="112">
        <v>337</v>
      </c>
      <c r="G19" s="112">
        <v>303</v>
      </c>
      <c r="H19" s="112">
        <v>521</v>
      </c>
      <c r="I19" s="112">
        <v>3717</v>
      </c>
      <c r="J19" s="112">
        <v>1548</v>
      </c>
      <c r="K19" s="113">
        <v>1286</v>
      </c>
    </row>
    <row r="20" spans="2:12" ht="15" thickBot="1" x14ac:dyDescent="0.4">
      <c r="B20" s="99" t="s">
        <v>136</v>
      </c>
      <c r="C20" s="114">
        <v>125348</v>
      </c>
      <c r="D20" s="114">
        <v>129963</v>
      </c>
      <c r="E20" s="114">
        <v>139966</v>
      </c>
      <c r="F20" s="114">
        <v>141706</v>
      </c>
      <c r="G20" s="114">
        <v>133503</v>
      </c>
      <c r="H20" s="114">
        <v>140683</v>
      </c>
      <c r="I20" s="114">
        <v>153622</v>
      </c>
      <c r="J20" s="114">
        <v>156071</v>
      </c>
      <c r="K20" s="115">
        <v>153669</v>
      </c>
      <c r="L20" s="116"/>
    </row>
    <row r="21" spans="2:12" ht="15" thickBot="1" x14ac:dyDescent="0.4">
      <c r="B21" s="117" t="s">
        <v>137</v>
      </c>
      <c r="C21" s="118"/>
      <c r="D21" s="118"/>
      <c r="E21" s="118"/>
      <c r="F21" s="118"/>
      <c r="G21" s="118"/>
      <c r="H21" s="118"/>
      <c r="I21" s="118"/>
      <c r="J21" s="118"/>
      <c r="K21" s="119"/>
      <c r="L21" s="116"/>
    </row>
    <row r="22" spans="2:12" ht="29" x14ac:dyDescent="0.35">
      <c r="B22" s="127" t="s">
        <v>22</v>
      </c>
      <c r="C22" s="86">
        <v>11.590930848517726</v>
      </c>
      <c r="D22" s="86">
        <v>11.362464701491962</v>
      </c>
      <c r="E22" s="86">
        <v>11.389908977894631</v>
      </c>
      <c r="F22" s="86">
        <v>11.03340719517875</v>
      </c>
      <c r="G22" s="86">
        <v>10.309880676838723</v>
      </c>
      <c r="H22" s="86">
        <v>10.17678042123071</v>
      </c>
      <c r="I22" s="86">
        <v>11.99763054770801</v>
      </c>
      <c r="J22" s="86">
        <v>10.439479467678172</v>
      </c>
      <c r="K22" s="124">
        <v>10.28444253557972</v>
      </c>
    </row>
    <row r="23" spans="2:12" x14ac:dyDescent="0.35">
      <c r="B23" s="98" t="s">
        <v>20</v>
      </c>
      <c r="C23" s="86">
        <v>36.821488974694446</v>
      </c>
      <c r="D23" s="86">
        <v>38.313981671706564</v>
      </c>
      <c r="E23" s="86">
        <v>43.989254533243788</v>
      </c>
      <c r="F23" s="86">
        <v>46.606354000536321</v>
      </c>
      <c r="G23" s="86">
        <v>49.416117989857902</v>
      </c>
      <c r="H23" s="86">
        <v>50.260514774350852</v>
      </c>
      <c r="I23" s="86">
        <v>49.463618492143056</v>
      </c>
      <c r="J23" s="86">
        <v>51.78412389233106</v>
      </c>
      <c r="K23" s="124">
        <v>52.767311559260492</v>
      </c>
    </row>
    <row r="24" spans="2:12" ht="15" thickBot="1" x14ac:dyDescent="0.4">
      <c r="B24" s="99" t="s">
        <v>21</v>
      </c>
      <c r="C24" s="91">
        <v>51.587580176787817</v>
      </c>
      <c r="D24" s="91">
        <v>50.323553626801477</v>
      </c>
      <c r="E24" s="91">
        <v>44.620836488861585</v>
      </c>
      <c r="F24" s="91">
        <v>42.360238804284926</v>
      </c>
      <c r="G24" s="91">
        <v>40.274001333303374</v>
      </c>
      <c r="H24" s="91">
        <v>39.562704804418445</v>
      </c>
      <c r="I24" s="91">
        <v>38.538750960148938</v>
      </c>
      <c r="J24" s="91">
        <v>37.776396639990772</v>
      </c>
      <c r="K24" s="125">
        <v>36.948245905159794</v>
      </c>
    </row>
    <row r="25" spans="2:12" ht="15" thickBot="1" x14ac:dyDescent="0.4"/>
    <row r="26" spans="2:12" x14ac:dyDescent="0.35">
      <c r="B26" s="109" t="s">
        <v>17</v>
      </c>
      <c r="C26" s="110">
        <v>2016</v>
      </c>
      <c r="D26" s="110">
        <v>2017</v>
      </c>
      <c r="E26" s="110">
        <v>2018</v>
      </c>
      <c r="F26" s="110">
        <v>2019</v>
      </c>
      <c r="G26" s="110">
        <v>2020</v>
      </c>
      <c r="H26" s="110">
        <v>2021</v>
      </c>
      <c r="I26" s="110">
        <v>2022</v>
      </c>
      <c r="J26" s="110">
        <v>2023</v>
      </c>
      <c r="K26" s="111">
        <v>2024</v>
      </c>
    </row>
    <row r="27" spans="2:12" ht="29" x14ac:dyDescent="0.35">
      <c r="B27" s="126" t="s">
        <v>138</v>
      </c>
      <c r="C27" s="112">
        <v>704</v>
      </c>
      <c r="D27" s="112">
        <v>839</v>
      </c>
      <c r="E27" s="112">
        <v>904</v>
      </c>
      <c r="F27" s="112">
        <v>1075</v>
      </c>
      <c r="G27" s="112">
        <v>1203</v>
      </c>
      <c r="H27" s="112">
        <v>1282</v>
      </c>
      <c r="I27" s="112">
        <v>1504</v>
      </c>
      <c r="J27" s="112">
        <v>1634</v>
      </c>
      <c r="K27" s="113">
        <v>1865</v>
      </c>
    </row>
    <row r="28" spans="2:12" x14ac:dyDescent="0.35">
      <c r="B28" s="98" t="s">
        <v>14</v>
      </c>
      <c r="C28" s="112">
        <v>9110</v>
      </c>
      <c r="D28" s="112">
        <v>9732</v>
      </c>
      <c r="E28" s="112">
        <v>10120</v>
      </c>
      <c r="F28" s="112">
        <v>10413</v>
      </c>
      <c r="G28" s="112">
        <v>10695</v>
      </c>
      <c r="H28" s="112">
        <v>12080</v>
      </c>
      <c r="I28" s="112">
        <v>13031</v>
      </c>
      <c r="J28" s="112">
        <v>14233</v>
      </c>
      <c r="K28" s="113">
        <v>14388</v>
      </c>
    </row>
    <row r="29" spans="2:12" x14ac:dyDescent="0.35">
      <c r="B29" s="98" t="s">
        <v>15</v>
      </c>
      <c r="C29" s="112">
        <v>11322</v>
      </c>
      <c r="D29" s="112">
        <v>13287</v>
      </c>
      <c r="E29" s="112">
        <v>16390</v>
      </c>
      <c r="F29" s="112">
        <v>20858</v>
      </c>
      <c r="G29" s="112">
        <v>23813</v>
      </c>
      <c r="H29" s="112">
        <v>28878</v>
      </c>
      <c r="I29" s="112">
        <v>32746</v>
      </c>
      <c r="J29" s="112">
        <v>39352</v>
      </c>
      <c r="K29" s="113">
        <v>44472</v>
      </c>
    </row>
    <row r="30" spans="2:12" x14ac:dyDescent="0.35">
      <c r="B30" s="98" t="s">
        <v>16</v>
      </c>
      <c r="C30" s="112">
        <v>30</v>
      </c>
      <c r="D30" s="112">
        <v>28</v>
      </c>
      <c r="E30" s="112">
        <v>43</v>
      </c>
      <c r="F30" s="112">
        <v>64</v>
      </c>
      <c r="G30" s="112">
        <v>62</v>
      </c>
      <c r="H30" s="112">
        <v>57</v>
      </c>
      <c r="I30" s="112">
        <v>112</v>
      </c>
      <c r="J30" s="112">
        <v>73</v>
      </c>
      <c r="K30" s="113">
        <v>95</v>
      </c>
    </row>
    <row r="31" spans="2:12" ht="15" thickBot="1" x14ac:dyDescent="0.4">
      <c r="B31" s="99" t="s">
        <v>4</v>
      </c>
      <c r="C31" s="114">
        <v>21166</v>
      </c>
      <c r="D31" s="114">
        <v>23886</v>
      </c>
      <c r="E31" s="114">
        <v>27457</v>
      </c>
      <c r="F31" s="114">
        <v>32410</v>
      </c>
      <c r="G31" s="114">
        <v>35773</v>
      </c>
      <c r="H31" s="114">
        <v>42297</v>
      </c>
      <c r="I31" s="114">
        <v>47393</v>
      </c>
      <c r="J31" s="114">
        <v>55292</v>
      </c>
      <c r="K31" s="115">
        <v>60820</v>
      </c>
    </row>
    <row r="32" spans="2:12" ht="15" thickBot="1" x14ac:dyDescent="0.4">
      <c r="B32" s="117" t="s">
        <v>137</v>
      </c>
      <c r="C32" s="118"/>
      <c r="D32" s="118"/>
      <c r="E32" s="118"/>
      <c r="F32" s="118"/>
      <c r="G32" s="118"/>
      <c r="H32" s="118"/>
      <c r="I32" s="118"/>
      <c r="J32" s="118"/>
      <c r="K32" s="119"/>
    </row>
    <row r="33" spans="2:13" ht="29" x14ac:dyDescent="0.35">
      <c r="B33" s="127" t="s">
        <v>22</v>
      </c>
      <c r="C33" s="122">
        <v>3.4678257582915997</v>
      </c>
      <c r="D33" s="122">
        <v>3.6297412710374273</v>
      </c>
      <c r="E33" s="122">
        <v>3.4490293914120262</v>
      </c>
      <c r="F33" s="122">
        <v>3.5143474236346806</v>
      </c>
      <c r="G33" s="122">
        <v>3.5361865093785818</v>
      </c>
      <c r="H33" s="122">
        <v>3.1657091519493106</v>
      </c>
      <c r="I33" s="122">
        <v>3.4097862553541662</v>
      </c>
      <c r="J33" s="122">
        <v>3.0872458945236199</v>
      </c>
      <c r="K33" s="123">
        <v>3.2226241367971058</v>
      </c>
    </row>
    <row r="34" spans="2:13" x14ac:dyDescent="0.35">
      <c r="B34" s="126" t="s">
        <v>20</v>
      </c>
      <c r="C34" s="86">
        <v>53.491448549560616</v>
      </c>
      <c r="D34" s="86">
        <v>55.626726953026875</v>
      </c>
      <c r="E34" s="86">
        <v>59.693338675019127</v>
      </c>
      <c r="F34" s="86">
        <v>64.356680037025598</v>
      </c>
      <c r="G34" s="86">
        <v>66.566963911329765</v>
      </c>
      <c r="H34" s="86">
        <v>68.274345698276477</v>
      </c>
      <c r="I34" s="86">
        <v>69.094592028358619</v>
      </c>
      <c r="J34" s="86">
        <v>71.171236345221729</v>
      </c>
      <c r="K34" s="124">
        <v>73.120683985531073</v>
      </c>
    </row>
    <row r="35" spans="2:13" ht="15" thickBot="1" x14ac:dyDescent="0.4">
      <c r="B35" s="128" t="s">
        <v>21</v>
      </c>
      <c r="C35" s="91">
        <v>43.040725692147788</v>
      </c>
      <c r="D35" s="91">
        <v>40.743531775935693</v>
      </c>
      <c r="E35" s="91">
        <v>36.857631933568854</v>
      </c>
      <c r="F35" s="91">
        <v>32.128972539339713</v>
      </c>
      <c r="G35" s="91">
        <v>29.896849579291647</v>
      </c>
      <c r="H35" s="91">
        <v>28.559945149774212</v>
      </c>
      <c r="I35" s="91">
        <v>27.495621716287218</v>
      </c>
      <c r="J35" s="91">
        <v>25.741517760254652</v>
      </c>
      <c r="K35" s="125">
        <v>23.656691877671818</v>
      </c>
    </row>
    <row r="36" spans="2:13" ht="15" thickBot="1" x14ac:dyDescent="0.4"/>
    <row r="37" spans="2:13" x14ac:dyDescent="0.35">
      <c r="B37" s="109" t="s">
        <v>18</v>
      </c>
      <c r="C37" s="110">
        <v>2016</v>
      </c>
      <c r="D37" s="110">
        <v>2017</v>
      </c>
      <c r="E37" s="110">
        <v>2018</v>
      </c>
      <c r="F37" s="110">
        <v>2019</v>
      </c>
      <c r="G37" s="110">
        <v>2020</v>
      </c>
      <c r="H37" s="110">
        <v>2021</v>
      </c>
      <c r="I37" s="110">
        <v>2022</v>
      </c>
      <c r="J37" s="110">
        <v>2023</v>
      </c>
      <c r="K37" s="111">
        <v>2024</v>
      </c>
    </row>
    <row r="38" spans="2:13" x14ac:dyDescent="0.35">
      <c r="B38" s="98" t="s">
        <v>141</v>
      </c>
      <c r="C38" s="112">
        <v>4087</v>
      </c>
      <c r="D38" s="112">
        <v>4392</v>
      </c>
      <c r="E38" s="112">
        <v>4564</v>
      </c>
      <c r="F38" s="112">
        <v>5309</v>
      </c>
      <c r="G38" s="112">
        <v>5042</v>
      </c>
      <c r="H38" s="112">
        <v>5361</v>
      </c>
      <c r="I38" s="112">
        <v>5561</v>
      </c>
      <c r="J38" s="112">
        <v>5932</v>
      </c>
      <c r="K38" s="113">
        <v>5795</v>
      </c>
    </row>
    <row r="39" spans="2:13" x14ac:dyDescent="0.35">
      <c r="B39" s="98" t="s">
        <v>14</v>
      </c>
      <c r="C39" s="112">
        <v>49285</v>
      </c>
      <c r="D39" s="112">
        <v>48785</v>
      </c>
      <c r="E39" s="112">
        <v>48203</v>
      </c>
      <c r="F39" s="112">
        <v>50593</v>
      </c>
      <c r="G39" s="112">
        <v>51073</v>
      </c>
      <c r="H39" s="112">
        <v>55006</v>
      </c>
      <c r="I39" s="112">
        <v>59167</v>
      </c>
      <c r="J39" s="112">
        <v>58705</v>
      </c>
      <c r="K39" s="113">
        <v>57235</v>
      </c>
    </row>
    <row r="40" spans="2:13" x14ac:dyDescent="0.35">
      <c r="B40" s="98" t="s">
        <v>15</v>
      </c>
      <c r="C40" s="112">
        <v>39129</v>
      </c>
      <c r="D40" s="112">
        <v>40437</v>
      </c>
      <c r="E40" s="112">
        <v>48627</v>
      </c>
      <c r="F40" s="112">
        <v>59848</v>
      </c>
      <c r="G40" s="112">
        <v>71449</v>
      </c>
      <c r="H40" s="112">
        <v>84642</v>
      </c>
      <c r="I40" s="112">
        <v>104231</v>
      </c>
      <c r="J40" s="112">
        <v>117787</v>
      </c>
      <c r="K40" s="113">
        <v>119972</v>
      </c>
    </row>
    <row r="41" spans="2:13" x14ac:dyDescent="0.35">
      <c r="B41" s="98" t="s">
        <v>16</v>
      </c>
      <c r="C41" s="112">
        <v>94</v>
      </c>
      <c r="D41" s="112">
        <v>82</v>
      </c>
      <c r="E41" s="112">
        <v>90</v>
      </c>
      <c r="F41" s="112">
        <v>95</v>
      </c>
      <c r="G41" s="112">
        <v>114</v>
      </c>
      <c r="H41" s="112">
        <v>142</v>
      </c>
      <c r="I41" s="112">
        <v>172</v>
      </c>
      <c r="J41" s="112">
        <v>223</v>
      </c>
      <c r="K41" s="113">
        <v>205</v>
      </c>
    </row>
    <row r="42" spans="2:13" ht="15" thickBot="1" x14ac:dyDescent="0.4">
      <c r="B42" s="99" t="s">
        <v>4</v>
      </c>
      <c r="C42" s="114">
        <f>SUM(C38:C41)</f>
        <v>92595</v>
      </c>
      <c r="D42" s="114">
        <f t="shared" ref="D42" si="0">SUM(D38:D41)</f>
        <v>93696</v>
      </c>
      <c r="E42" s="114">
        <f t="shared" ref="E42" si="1">SUM(E38:E41)</f>
        <v>101484</v>
      </c>
      <c r="F42" s="114">
        <f t="shared" ref="F42" si="2">SUM(F38:F41)</f>
        <v>115845</v>
      </c>
      <c r="G42" s="114">
        <f t="shared" ref="G42" si="3">SUM(G38:G41)</f>
        <v>127678</v>
      </c>
      <c r="H42" s="114">
        <f t="shared" ref="H42" si="4">SUM(H38:H41)</f>
        <v>145151</v>
      </c>
      <c r="I42" s="114">
        <f t="shared" ref="I42" si="5">SUM(I38:I41)</f>
        <v>169131</v>
      </c>
      <c r="J42" s="114">
        <f t="shared" ref="J42" si="6">SUM(J38:J41)</f>
        <v>182647</v>
      </c>
      <c r="K42" s="115">
        <f t="shared" ref="K42" si="7">SUM(K38:K41)</f>
        <v>183207</v>
      </c>
    </row>
    <row r="43" spans="2:13" ht="15" thickBot="1" x14ac:dyDescent="0.4">
      <c r="B43" s="117" t="s">
        <v>137</v>
      </c>
      <c r="C43" s="118"/>
      <c r="D43" s="118"/>
      <c r="E43" s="118"/>
      <c r="F43" s="118"/>
      <c r="G43" s="118"/>
      <c r="H43" s="118"/>
      <c r="I43" s="118"/>
      <c r="J43" s="118"/>
      <c r="K43" s="119"/>
    </row>
    <row r="44" spans="2:13" ht="29" x14ac:dyDescent="0.35">
      <c r="B44" s="127" t="s">
        <v>22</v>
      </c>
      <c r="C44" s="122">
        <f>((C38+C41)/C42)*100</f>
        <v>4.5153626005723853</v>
      </c>
      <c r="D44" s="122">
        <f t="shared" ref="D44" si="8">((D38+D41)/D42)*100</f>
        <v>4.7750170765027322</v>
      </c>
      <c r="E44" s="122">
        <f t="shared" ref="E44" si="9">((E38+E41)/E42)*100</f>
        <v>4.5859445823972251</v>
      </c>
      <c r="F44" s="122">
        <f t="shared" ref="F44" si="10">((F38+F41)/F42)*100</f>
        <v>4.664853899607234</v>
      </c>
      <c r="G44" s="122">
        <f t="shared" ref="G44" si="11">((G38+G41)/G42)*100</f>
        <v>4.0382838077037544</v>
      </c>
      <c r="H44" s="122">
        <f t="shared" ref="H44" si="12">((H38+H41)/H42)*100</f>
        <v>3.7912243112345076</v>
      </c>
      <c r="I44" s="122">
        <f t="shared" ref="I44" si="13">((I38+I41)/I42)*100</f>
        <v>3.3896801887294465</v>
      </c>
      <c r="J44" s="122">
        <f t="shared" ref="J44" si="14">((J38+J41)/J42)*100</f>
        <v>3.3698883638931929</v>
      </c>
      <c r="K44" s="123">
        <f t="shared" ref="K44" si="15">((K38+K41)/K42)*100</f>
        <v>3.2749840344528316</v>
      </c>
      <c r="M44" s="129"/>
    </row>
    <row r="45" spans="2:13" x14ac:dyDescent="0.35">
      <c r="B45" s="98" t="s">
        <v>20</v>
      </c>
      <c r="C45" s="86">
        <f>(C40/C42)*100</f>
        <v>42.258221286246552</v>
      </c>
      <c r="D45" s="86">
        <f t="shared" ref="D45:K45" si="16">(D40/D42)*100</f>
        <v>43.157658811475407</v>
      </c>
      <c r="E45" s="86">
        <f t="shared" si="16"/>
        <v>47.915927633912737</v>
      </c>
      <c r="F45" s="86">
        <f t="shared" si="16"/>
        <v>51.662134749018087</v>
      </c>
      <c r="G45" s="86">
        <f t="shared" si="16"/>
        <v>55.960306395776868</v>
      </c>
      <c r="H45" s="86">
        <f t="shared" si="16"/>
        <v>58.313067081866464</v>
      </c>
      <c r="I45" s="86">
        <f t="shared" si="16"/>
        <v>61.62737759488207</v>
      </c>
      <c r="J45" s="86">
        <f t="shared" si="16"/>
        <v>64.488877452134446</v>
      </c>
      <c r="K45" s="124">
        <f t="shared" si="16"/>
        <v>65.484397430229194</v>
      </c>
      <c r="M45" s="130"/>
    </row>
    <row r="46" spans="2:13" ht="15" thickBot="1" x14ac:dyDescent="0.4">
      <c r="B46" s="99" t="s">
        <v>21</v>
      </c>
      <c r="C46" s="91">
        <f>C39/C42*100</f>
        <v>53.226416113181052</v>
      </c>
      <c r="D46" s="91">
        <f t="shared" ref="D46:K46" si="17">D39/D42*100</f>
        <v>52.067324112021865</v>
      </c>
      <c r="E46" s="91">
        <f t="shared" si="17"/>
        <v>47.498127783690045</v>
      </c>
      <c r="F46" s="91">
        <f t="shared" si="17"/>
        <v>43.673011351374683</v>
      </c>
      <c r="G46" s="91">
        <f t="shared" si="17"/>
        <v>40.001409796519368</v>
      </c>
      <c r="H46" s="91">
        <f t="shared" si="17"/>
        <v>37.895708606899021</v>
      </c>
      <c r="I46" s="91">
        <f t="shared" si="17"/>
        <v>34.98294221638848</v>
      </c>
      <c r="J46" s="91">
        <f t="shared" si="17"/>
        <v>32.141234183972358</v>
      </c>
      <c r="K46" s="125">
        <f t="shared" si="17"/>
        <v>31.240618535317971</v>
      </c>
      <c r="M46" s="130"/>
    </row>
    <row r="47" spans="2:13" x14ac:dyDescent="0.35">
      <c r="M47" s="131"/>
    </row>
    <row r="48" spans="2:13" x14ac:dyDescent="0.35">
      <c r="B48" s="106" t="s">
        <v>142</v>
      </c>
    </row>
    <row r="49" spans="2:15" x14ac:dyDescent="0.35">
      <c r="B49" s="106" t="s">
        <v>143</v>
      </c>
      <c r="K49" s="116"/>
      <c r="L49" s="116"/>
      <c r="M49" s="116"/>
      <c r="N49" s="116"/>
      <c r="O49" s="116"/>
    </row>
    <row r="50" spans="2:15" x14ac:dyDescent="0.35">
      <c r="B50" s="106" t="s">
        <v>144</v>
      </c>
    </row>
    <row r="51" spans="2:15" x14ac:dyDescent="0.35">
      <c r="B51" s="107" t="s">
        <v>145</v>
      </c>
    </row>
  </sheetData>
  <mergeCells count="4">
    <mergeCell ref="B10:K10"/>
    <mergeCell ref="B21:K21"/>
    <mergeCell ref="B32:K32"/>
    <mergeCell ref="B43:K4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3"/>
  <sheetViews>
    <sheetView workbookViewId="0">
      <selection activeCell="F44" sqref="F44"/>
    </sheetView>
  </sheetViews>
  <sheetFormatPr baseColWidth="10" defaultRowHeight="14.5" x14ac:dyDescent="0.35"/>
  <cols>
    <col min="1" max="1" width="3.36328125" style="1" customWidth="1"/>
    <col min="2" max="2" width="16.90625" style="1" customWidth="1"/>
    <col min="3" max="4" width="10.90625" style="1"/>
    <col min="5" max="5" width="2.54296875" style="1" customWidth="1"/>
    <col min="6" max="6" width="20.453125" style="1" customWidth="1"/>
    <col min="7" max="16384" width="10.90625" style="1"/>
  </cols>
  <sheetData>
    <row r="2" spans="2:9" x14ac:dyDescent="0.35">
      <c r="B2" s="25" t="s">
        <v>111</v>
      </c>
    </row>
    <row r="4" spans="2:9" ht="29" customHeight="1" x14ac:dyDescent="0.35">
      <c r="B4" s="53"/>
      <c r="C4" s="54" t="s">
        <v>0</v>
      </c>
      <c r="D4" s="54"/>
      <c r="F4" s="132" t="s">
        <v>150</v>
      </c>
      <c r="G4" s="54" t="s">
        <v>0</v>
      </c>
      <c r="H4" s="54"/>
    </row>
    <row r="5" spans="2:9" x14ac:dyDescent="0.35">
      <c r="B5" s="53"/>
      <c r="C5" s="33" t="s">
        <v>149</v>
      </c>
      <c r="D5" s="33" t="s">
        <v>8</v>
      </c>
      <c r="F5" s="132"/>
      <c r="G5" s="133" t="s">
        <v>149</v>
      </c>
      <c r="H5" s="133" t="s">
        <v>8</v>
      </c>
    </row>
    <row r="6" spans="2:9" x14ac:dyDescent="0.35">
      <c r="B6" s="33" t="s">
        <v>23</v>
      </c>
      <c r="C6" s="33">
        <v>178863</v>
      </c>
      <c r="D6" s="34">
        <v>87.055324906672382</v>
      </c>
      <c r="F6" s="33" t="s">
        <v>29</v>
      </c>
      <c r="G6" s="33">
        <v>1369</v>
      </c>
      <c r="H6" s="34">
        <v>0.66631298701930797</v>
      </c>
      <c r="I6" s="56"/>
    </row>
    <row r="7" spans="2:9" x14ac:dyDescent="0.35">
      <c r="B7" s="33" t="s">
        <v>24</v>
      </c>
      <c r="C7" s="33">
        <v>14662</v>
      </c>
      <c r="D7" s="34">
        <v>7.1362169581278989</v>
      </c>
      <c r="F7" s="33" t="s">
        <v>28</v>
      </c>
      <c r="G7" s="33">
        <v>1513</v>
      </c>
      <c r="H7" s="34">
        <v>0.73639996300965149</v>
      </c>
      <c r="I7" s="56"/>
    </row>
    <row r="8" spans="2:9" x14ac:dyDescent="0.35">
      <c r="B8" s="33" t="s">
        <v>25</v>
      </c>
      <c r="C8" s="33">
        <v>3741</v>
      </c>
      <c r="D8" s="34">
        <v>1.8208012304158008</v>
      </c>
      <c r="F8" s="33" t="s">
        <v>26</v>
      </c>
      <c r="G8" s="33">
        <v>2401</v>
      </c>
      <c r="H8" s="34">
        <v>1.1686029816167705</v>
      </c>
      <c r="I8" s="56"/>
    </row>
    <row r="9" spans="2:9" x14ac:dyDescent="0.35">
      <c r="B9" s="33" t="s">
        <v>26</v>
      </c>
      <c r="C9" s="33">
        <v>2401</v>
      </c>
      <c r="D9" s="34">
        <v>1.1686029816167705</v>
      </c>
      <c r="F9" s="33" t="s">
        <v>27</v>
      </c>
      <c r="G9" s="33">
        <v>2910</v>
      </c>
      <c r="H9" s="34">
        <v>1.4163409731381931</v>
      </c>
      <c r="I9" s="56"/>
    </row>
    <row r="10" spans="2:9" x14ac:dyDescent="0.35">
      <c r="B10" s="33" t="s">
        <v>27</v>
      </c>
      <c r="C10" s="33">
        <v>2910</v>
      </c>
      <c r="D10" s="34">
        <v>1.4163409731381931</v>
      </c>
      <c r="F10" s="33" t="s">
        <v>25</v>
      </c>
      <c r="G10" s="33">
        <v>3741</v>
      </c>
      <c r="H10" s="34">
        <v>1.8208012304158008</v>
      </c>
      <c r="I10" s="56"/>
    </row>
    <row r="11" spans="2:9" x14ac:dyDescent="0.35">
      <c r="B11" s="33" t="s">
        <v>28</v>
      </c>
      <c r="C11" s="33">
        <v>1513</v>
      </c>
      <c r="D11" s="34">
        <v>0.73639996300965149</v>
      </c>
      <c r="F11" s="33" t="s">
        <v>24</v>
      </c>
      <c r="G11" s="33">
        <v>14662</v>
      </c>
      <c r="H11" s="34">
        <v>7.1362169581278989</v>
      </c>
      <c r="I11" s="56"/>
    </row>
    <row r="12" spans="2:9" x14ac:dyDescent="0.35">
      <c r="B12" s="33" t="s">
        <v>29</v>
      </c>
      <c r="C12" s="33">
        <v>1369</v>
      </c>
      <c r="D12" s="34">
        <v>0.66631298701930797</v>
      </c>
      <c r="F12" s="33" t="s">
        <v>23</v>
      </c>
      <c r="G12" s="33">
        <v>178863</v>
      </c>
      <c r="H12" s="34">
        <v>87.055324906672382</v>
      </c>
      <c r="I12" s="56"/>
    </row>
    <row r="13" spans="2:9" x14ac:dyDescent="0.35">
      <c r="D13" s="92"/>
    </row>
    <row r="14" spans="2:9" ht="29.5" customHeight="1" x14ac:dyDescent="0.35">
      <c r="B14" s="53"/>
      <c r="C14" s="54" t="s">
        <v>30</v>
      </c>
      <c r="D14" s="54"/>
      <c r="F14" s="132" t="s">
        <v>150</v>
      </c>
      <c r="G14" s="54" t="s">
        <v>30</v>
      </c>
      <c r="H14" s="54"/>
    </row>
    <row r="15" spans="2:9" x14ac:dyDescent="0.35">
      <c r="B15" s="53"/>
      <c r="C15" s="133" t="s">
        <v>149</v>
      </c>
      <c r="D15" s="133" t="s">
        <v>8</v>
      </c>
      <c r="F15" s="132"/>
      <c r="G15" s="133" t="s">
        <v>149</v>
      </c>
      <c r="H15" s="133" t="s">
        <v>8</v>
      </c>
    </row>
    <row r="16" spans="2:9" x14ac:dyDescent="0.35">
      <c r="B16" s="33" t="s">
        <v>23</v>
      </c>
      <c r="C16" s="33">
        <v>211957</v>
      </c>
      <c r="D16" s="34">
        <v>86.739646423309864</v>
      </c>
      <c r="F16" s="33" t="s">
        <v>26</v>
      </c>
      <c r="G16" s="33">
        <v>1498</v>
      </c>
      <c r="H16" s="34">
        <v>0.61302995580291375</v>
      </c>
      <c r="I16" s="56"/>
    </row>
    <row r="17" spans="2:9" x14ac:dyDescent="0.35">
      <c r="B17" s="33" t="s">
        <v>24</v>
      </c>
      <c r="C17" s="33">
        <v>17629</v>
      </c>
      <c r="D17" s="34">
        <v>7.2143558683908982</v>
      </c>
      <c r="F17" s="33" t="s">
        <v>29</v>
      </c>
      <c r="G17" s="33">
        <v>2290</v>
      </c>
      <c r="H17" s="34">
        <v>0.93714192175478794</v>
      </c>
      <c r="I17" s="56"/>
    </row>
    <row r="18" spans="2:9" x14ac:dyDescent="0.35">
      <c r="B18" s="33" t="s">
        <v>25</v>
      </c>
      <c r="C18" s="33">
        <v>5323</v>
      </c>
      <c r="D18" s="34">
        <v>2.1783434277295797</v>
      </c>
      <c r="F18" s="33" t="s">
        <v>28</v>
      </c>
      <c r="G18" s="33">
        <v>2537</v>
      </c>
      <c r="H18" s="34">
        <v>1.0382222949746276</v>
      </c>
      <c r="I18" s="56"/>
    </row>
    <row r="19" spans="2:9" x14ac:dyDescent="0.35">
      <c r="B19" s="33" t="s">
        <v>27</v>
      </c>
      <c r="C19" s="33">
        <v>3126</v>
      </c>
      <c r="D19" s="34">
        <v>1.2792601080373218</v>
      </c>
      <c r="F19" s="33" t="s">
        <v>27</v>
      </c>
      <c r="G19" s="33">
        <v>3126</v>
      </c>
      <c r="H19" s="34">
        <v>1.2792601080373218</v>
      </c>
      <c r="I19" s="56"/>
    </row>
    <row r="20" spans="2:9" x14ac:dyDescent="0.35">
      <c r="B20" s="33" t="s">
        <v>28</v>
      </c>
      <c r="C20" s="33">
        <v>2537</v>
      </c>
      <c r="D20" s="34">
        <v>1.0382222949746276</v>
      </c>
      <c r="F20" s="33" t="s">
        <v>25</v>
      </c>
      <c r="G20" s="33">
        <v>5323</v>
      </c>
      <c r="H20" s="34">
        <v>2.1783434277295797</v>
      </c>
      <c r="I20" s="56"/>
    </row>
    <row r="21" spans="2:9" x14ac:dyDescent="0.35">
      <c r="B21" s="33" t="s">
        <v>29</v>
      </c>
      <c r="C21" s="33">
        <v>2290</v>
      </c>
      <c r="D21" s="34">
        <v>0.93714192175478794</v>
      </c>
      <c r="F21" s="33" t="s">
        <v>24</v>
      </c>
      <c r="G21" s="33">
        <v>17629</v>
      </c>
      <c r="H21" s="34">
        <v>7.2143558683908982</v>
      </c>
      <c r="I21" s="56"/>
    </row>
    <row r="22" spans="2:9" x14ac:dyDescent="0.35">
      <c r="B22" s="33" t="s">
        <v>26</v>
      </c>
      <c r="C22" s="33">
        <v>1498</v>
      </c>
      <c r="D22" s="34">
        <v>0.61302995580291375</v>
      </c>
      <c r="F22" s="33" t="s">
        <v>23</v>
      </c>
      <c r="G22" s="33">
        <v>211957</v>
      </c>
      <c r="H22" s="34">
        <v>86.739646423309907</v>
      </c>
      <c r="I22" s="56"/>
    </row>
    <row r="40" spans="2:2" x14ac:dyDescent="0.35">
      <c r="B40" s="50" t="s">
        <v>152</v>
      </c>
    </row>
    <row r="41" spans="2:2" x14ac:dyDescent="0.35">
      <c r="B41" s="50" t="s">
        <v>153</v>
      </c>
    </row>
    <row r="42" spans="2:2" x14ac:dyDescent="0.35">
      <c r="B42" s="50" t="s">
        <v>121</v>
      </c>
    </row>
    <row r="43" spans="2:2" x14ac:dyDescent="0.35">
      <c r="B43" s="51" t="s">
        <v>151</v>
      </c>
    </row>
  </sheetData>
  <mergeCells count="8">
    <mergeCell ref="C4:D4"/>
    <mergeCell ref="B4:B5"/>
    <mergeCell ref="G4:H4"/>
    <mergeCell ref="F4:F5"/>
    <mergeCell ref="C14:D14"/>
    <mergeCell ref="G14:H14"/>
    <mergeCell ref="F14:F15"/>
    <mergeCell ref="B14:B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43"/>
  <sheetViews>
    <sheetView zoomScale="85" zoomScaleNormal="85" workbookViewId="0">
      <selection activeCell="G36" sqref="G36"/>
    </sheetView>
  </sheetViews>
  <sheetFormatPr baseColWidth="10" defaultRowHeight="14.5" x14ac:dyDescent="0.35"/>
  <cols>
    <col min="1" max="1" width="3.1796875" style="1" customWidth="1"/>
    <col min="2" max="2" width="39.7265625" style="1" customWidth="1"/>
    <col min="3" max="3" width="32.7265625" style="1" customWidth="1"/>
    <col min="4" max="16384" width="10.90625" style="1"/>
  </cols>
  <sheetData>
    <row r="1" spans="2:39" x14ac:dyDescent="0.3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</row>
    <row r="2" spans="2:39" x14ac:dyDescent="0.35">
      <c r="B2" s="69" t="s">
        <v>113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</row>
    <row r="3" spans="2:39" x14ac:dyDescent="0.35"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</row>
    <row r="4" spans="2:39" ht="72.5" x14ac:dyDescent="0.35">
      <c r="B4" s="137" t="s">
        <v>56</v>
      </c>
      <c r="C4" s="137" t="s">
        <v>57</v>
      </c>
      <c r="D4" s="138" t="s">
        <v>58</v>
      </c>
      <c r="E4" s="138" t="s">
        <v>59</v>
      </c>
      <c r="F4" s="138" t="s">
        <v>154</v>
      </c>
      <c r="G4" s="138" t="s">
        <v>155</v>
      </c>
      <c r="H4" s="139" t="s">
        <v>58</v>
      </c>
      <c r="I4" s="138" t="s">
        <v>59</v>
      </c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</row>
    <row r="5" spans="2:39" x14ac:dyDescent="0.35">
      <c r="B5" s="140" t="s">
        <v>112</v>
      </c>
      <c r="C5" s="137" t="s">
        <v>30</v>
      </c>
      <c r="D5" s="141">
        <v>38435</v>
      </c>
      <c r="E5" s="141">
        <v>38164</v>
      </c>
      <c r="F5" s="142">
        <v>14012998</v>
      </c>
      <c r="G5" s="142">
        <v>13935030</v>
      </c>
      <c r="H5" s="143">
        <f t="shared" ref="H5:I12" si="0">((D5/F5)*1000)</f>
        <v>2.7428106390937899</v>
      </c>
      <c r="I5" s="143">
        <f>((E5/G5)*1000)</f>
        <v>2.7387095686195151</v>
      </c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</row>
    <row r="6" spans="2:39" x14ac:dyDescent="0.35">
      <c r="B6" s="140" t="s">
        <v>60</v>
      </c>
      <c r="C6" s="137" t="s">
        <v>30</v>
      </c>
      <c r="D6" s="141">
        <v>15045</v>
      </c>
      <c r="E6" s="141">
        <v>14883</v>
      </c>
      <c r="F6" s="142">
        <v>4513637</v>
      </c>
      <c r="G6" s="142">
        <v>4491396</v>
      </c>
      <c r="H6" s="143">
        <f t="shared" si="0"/>
        <v>3.3332321584566946</v>
      </c>
      <c r="I6" s="143">
        <f t="shared" si="0"/>
        <v>3.3136690685924819</v>
      </c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</row>
    <row r="7" spans="2:39" x14ac:dyDescent="0.35">
      <c r="B7" s="140" t="s">
        <v>61</v>
      </c>
      <c r="C7" s="137" t="s">
        <v>30</v>
      </c>
      <c r="D7" s="141">
        <v>15774</v>
      </c>
      <c r="E7" s="141">
        <v>15259</v>
      </c>
      <c r="F7" s="142">
        <v>4287934</v>
      </c>
      <c r="G7" s="142">
        <v>4167798</v>
      </c>
      <c r="H7" s="143">
        <f t="shared" si="0"/>
        <v>3.6786946814013461</v>
      </c>
      <c r="I7" s="143">
        <f t="shared" si="0"/>
        <v>3.6611659202293394</v>
      </c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</row>
    <row r="8" spans="2:39" x14ac:dyDescent="0.35">
      <c r="B8" s="140" t="s">
        <v>62</v>
      </c>
      <c r="C8" s="137" t="s">
        <v>30</v>
      </c>
      <c r="D8" s="141">
        <v>13187</v>
      </c>
      <c r="E8" s="141">
        <v>12743</v>
      </c>
      <c r="F8" s="142">
        <v>3425337</v>
      </c>
      <c r="G8" s="142">
        <v>3280706</v>
      </c>
      <c r="H8" s="143">
        <f t="shared" si="0"/>
        <v>3.8498401763096592</v>
      </c>
      <c r="I8" s="143">
        <f t="shared" si="0"/>
        <v>3.88422491988005</v>
      </c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</row>
    <row r="9" spans="2:39" x14ac:dyDescent="0.35">
      <c r="B9" s="140" t="s">
        <v>63</v>
      </c>
      <c r="C9" s="137" t="s">
        <v>30</v>
      </c>
      <c r="D9" s="141">
        <v>17779</v>
      </c>
      <c r="E9" s="141">
        <v>15693</v>
      </c>
      <c r="F9" s="142">
        <v>4391488</v>
      </c>
      <c r="G9" s="142">
        <v>4045255</v>
      </c>
      <c r="H9" s="143">
        <f t="shared" si="0"/>
        <v>4.0485138522523574</v>
      </c>
      <c r="I9" s="143">
        <f t="shared" si="0"/>
        <v>3.8793598920216406</v>
      </c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</row>
    <row r="10" spans="2:39" x14ac:dyDescent="0.35">
      <c r="B10" s="140" t="s">
        <v>64</v>
      </c>
      <c r="C10" s="137" t="s">
        <v>30</v>
      </c>
      <c r="D10" s="141">
        <v>21166</v>
      </c>
      <c r="E10" s="141">
        <v>20059</v>
      </c>
      <c r="F10" s="142">
        <v>5171510</v>
      </c>
      <c r="G10" s="142">
        <v>4981746</v>
      </c>
      <c r="H10" s="143">
        <f t="shared" si="0"/>
        <v>4.0928084834023331</v>
      </c>
      <c r="I10" s="143">
        <f t="shared" si="0"/>
        <v>4.0264999460028674</v>
      </c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</row>
    <row r="11" spans="2:39" x14ac:dyDescent="0.35">
      <c r="B11" s="140" t="s">
        <v>65</v>
      </c>
      <c r="C11" s="137" t="s">
        <v>30</v>
      </c>
      <c r="D11" s="141">
        <v>17394</v>
      </c>
      <c r="E11" s="141">
        <v>11479</v>
      </c>
      <c r="F11" s="142">
        <v>3801632</v>
      </c>
      <c r="G11" s="142">
        <v>2887494</v>
      </c>
      <c r="H11" s="143">
        <f t="shared" si="0"/>
        <v>4.575403405695238</v>
      </c>
      <c r="I11" s="143">
        <f t="shared" si="0"/>
        <v>3.9754195160232371</v>
      </c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</row>
    <row r="12" spans="2:39" x14ac:dyDescent="0.35">
      <c r="B12" s="140" t="s">
        <v>66</v>
      </c>
      <c r="C12" s="137" t="s">
        <v>30</v>
      </c>
      <c r="D12" s="141">
        <v>65419</v>
      </c>
      <c r="E12" s="141">
        <v>63870</v>
      </c>
      <c r="F12" s="142">
        <v>17468461</v>
      </c>
      <c r="G12" s="142">
        <v>17112736</v>
      </c>
      <c r="H12" s="143">
        <f t="shared" si="0"/>
        <v>3.7449778775588758</v>
      </c>
      <c r="I12" s="143">
        <f t="shared" si="0"/>
        <v>3.7323079138251183</v>
      </c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</row>
    <row r="13" spans="2:39" x14ac:dyDescent="0.35">
      <c r="B13" s="140" t="s">
        <v>67</v>
      </c>
      <c r="C13" s="137" t="s">
        <v>30</v>
      </c>
      <c r="D13" s="141">
        <v>40161</v>
      </c>
      <c r="E13" s="141">
        <v>40161</v>
      </c>
      <c r="F13" s="142">
        <v>10944094</v>
      </c>
      <c r="G13" s="142">
        <v>10944094</v>
      </c>
      <c r="H13" s="143">
        <f>((D13/F13)*1000)</f>
        <v>3.6696504982504718</v>
      </c>
      <c r="I13" s="143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</row>
    <row r="14" spans="2:39" x14ac:dyDescent="0.35">
      <c r="B14" s="140" t="s">
        <v>58</v>
      </c>
      <c r="C14" s="137" t="s">
        <v>30</v>
      </c>
      <c r="D14" s="141">
        <f>SUM(D5:D13)</f>
        <v>244360</v>
      </c>
      <c r="E14" s="141">
        <f>SUM(E5:E13)</f>
        <v>232311</v>
      </c>
      <c r="F14" s="142">
        <v>68017091</v>
      </c>
      <c r="G14" s="142">
        <v>65846255</v>
      </c>
      <c r="H14" s="143">
        <f>((D14/F14)*1000)</f>
        <v>3.5926264473733522</v>
      </c>
      <c r="I14" s="143">
        <f>((E14/G14)*1000)</f>
        <v>3.5280821969298026</v>
      </c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</row>
    <row r="15" spans="2:39" x14ac:dyDescent="0.35">
      <c r="B15" s="140" t="s">
        <v>68</v>
      </c>
      <c r="C15" s="137" t="s">
        <v>30</v>
      </c>
      <c r="D15" s="141">
        <f>D14-E14</f>
        <v>12049</v>
      </c>
      <c r="E15" s="141"/>
      <c r="F15" s="142"/>
      <c r="G15" s="142">
        <f>F14-G14</f>
        <v>2170836</v>
      </c>
      <c r="H15" s="143">
        <v>5.5503962528721651</v>
      </c>
      <c r="I15" s="143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</row>
    <row r="16" spans="2:39" x14ac:dyDescent="0.35">
      <c r="B16" s="140" t="s">
        <v>112</v>
      </c>
      <c r="C16" s="137" t="s">
        <v>0</v>
      </c>
      <c r="D16" s="141">
        <v>18088</v>
      </c>
      <c r="E16" s="141">
        <v>17837</v>
      </c>
      <c r="F16" s="142">
        <v>14012998</v>
      </c>
      <c r="G16" s="142">
        <v>13935030</v>
      </c>
      <c r="H16" s="143">
        <f t="shared" ref="H16:H23" si="1">((D16/F16)*1000)</f>
        <v>1.2908015829303623</v>
      </c>
      <c r="I16" s="143">
        <f>((E16/G16)*1000)</f>
        <v>1.2800115966739936</v>
      </c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</row>
    <row r="17" spans="2:39" x14ac:dyDescent="0.35">
      <c r="B17" s="140" t="s">
        <v>60</v>
      </c>
      <c r="C17" s="137" t="s">
        <v>0</v>
      </c>
      <c r="D17" s="141">
        <v>9525</v>
      </c>
      <c r="E17" s="141">
        <v>9365</v>
      </c>
      <c r="F17" s="142">
        <v>4513637</v>
      </c>
      <c r="G17" s="142">
        <v>4491396</v>
      </c>
      <c r="H17" s="143">
        <f t="shared" si="1"/>
        <v>2.1102716058025934</v>
      </c>
      <c r="I17" s="143">
        <f t="shared" ref="I17:I23" si="2">((E17/G17)*1000)</f>
        <v>2.0850978181393938</v>
      </c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</row>
    <row r="18" spans="2:39" x14ac:dyDescent="0.35">
      <c r="B18" s="140" t="s">
        <v>61</v>
      </c>
      <c r="C18" s="137" t="s">
        <v>0</v>
      </c>
      <c r="D18" s="141">
        <v>11866</v>
      </c>
      <c r="E18" s="141">
        <v>11243</v>
      </c>
      <c r="F18" s="142">
        <v>4287934</v>
      </c>
      <c r="G18" s="142">
        <v>4167798</v>
      </c>
      <c r="H18" s="143">
        <f t="shared" si="1"/>
        <v>2.7673000563907935</v>
      </c>
      <c r="I18" s="143">
        <f t="shared" si="2"/>
        <v>2.6975875510281448</v>
      </c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</row>
    <row r="19" spans="2:39" x14ac:dyDescent="0.35">
      <c r="B19" s="140" t="s">
        <v>62</v>
      </c>
      <c r="C19" s="137" t="s">
        <v>0</v>
      </c>
      <c r="D19" s="141">
        <v>11139</v>
      </c>
      <c r="E19" s="141">
        <v>10249</v>
      </c>
      <c r="F19" s="142">
        <v>3425337</v>
      </c>
      <c r="G19" s="142">
        <v>3280706</v>
      </c>
      <c r="H19" s="143">
        <f t="shared" si="1"/>
        <v>3.2519428015404035</v>
      </c>
      <c r="I19" s="143">
        <f t="shared" si="2"/>
        <v>3.124022695115015</v>
      </c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</row>
    <row r="20" spans="2:39" x14ac:dyDescent="0.35">
      <c r="B20" s="140" t="s">
        <v>63</v>
      </c>
      <c r="C20" s="137" t="s">
        <v>0</v>
      </c>
      <c r="D20" s="141">
        <v>16122</v>
      </c>
      <c r="E20" s="141">
        <v>14096</v>
      </c>
      <c r="F20" s="142">
        <v>4391488</v>
      </c>
      <c r="G20" s="142">
        <v>4045255</v>
      </c>
      <c r="H20" s="143">
        <f t="shared" si="1"/>
        <v>3.6711929988195346</v>
      </c>
      <c r="I20" s="143">
        <f t="shared" si="2"/>
        <v>3.4845763740481135</v>
      </c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</row>
    <row r="21" spans="2:39" x14ac:dyDescent="0.35">
      <c r="B21" s="140" t="s">
        <v>64</v>
      </c>
      <c r="C21" s="137" t="s">
        <v>0</v>
      </c>
      <c r="D21" s="141">
        <v>19637</v>
      </c>
      <c r="E21" s="141">
        <v>18800</v>
      </c>
      <c r="F21" s="142">
        <v>5171510</v>
      </c>
      <c r="G21" s="142">
        <v>4981746</v>
      </c>
      <c r="H21" s="143">
        <f t="shared" si="1"/>
        <v>3.7971501553704816</v>
      </c>
      <c r="I21" s="143">
        <f t="shared" si="2"/>
        <v>3.7737773061894364</v>
      </c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</row>
    <row r="22" spans="2:39" x14ac:dyDescent="0.35">
      <c r="B22" s="140" t="s">
        <v>65</v>
      </c>
      <c r="C22" s="137" t="s">
        <v>0</v>
      </c>
      <c r="D22" s="141">
        <v>16746</v>
      </c>
      <c r="E22" s="141">
        <v>11359</v>
      </c>
      <c r="F22" s="142">
        <v>3801632</v>
      </c>
      <c r="G22" s="142">
        <v>2887494</v>
      </c>
      <c r="H22" s="143">
        <v>4</v>
      </c>
      <c r="I22" s="143">
        <f>((E22/G22)*1000)</f>
        <v>3.9338609881094126</v>
      </c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</row>
    <row r="23" spans="2:39" x14ac:dyDescent="0.35">
      <c r="B23" s="140" t="s">
        <v>66</v>
      </c>
      <c r="C23" s="137" t="s">
        <v>0</v>
      </c>
      <c r="D23" s="141">
        <v>65180</v>
      </c>
      <c r="E23" s="141">
        <v>63529</v>
      </c>
      <c r="F23" s="142">
        <v>17468461</v>
      </c>
      <c r="G23" s="142">
        <v>17112736</v>
      </c>
      <c r="H23" s="143">
        <f t="shared" si="1"/>
        <v>3.7312960769698029</v>
      </c>
      <c r="I23" s="143">
        <f t="shared" si="2"/>
        <v>3.7123812346547038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</row>
    <row r="24" spans="2:39" x14ac:dyDescent="0.35">
      <c r="B24" s="140" t="s">
        <v>67</v>
      </c>
      <c r="C24" s="137" t="s">
        <v>0</v>
      </c>
      <c r="D24" s="141">
        <v>37156</v>
      </c>
      <c r="E24" s="141">
        <v>37156</v>
      </c>
      <c r="F24" s="142">
        <v>10944094</v>
      </c>
      <c r="G24" s="142">
        <v>10944094</v>
      </c>
      <c r="H24" s="143">
        <f>((D24/F24)*1000)</f>
        <v>3.3950731782822769</v>
      </c>
      <c r="I24" s="143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</row>
    <row r="25" spans="2:39" x14ac:dyDescent="0.35">
      <c r="B25" s="140" t="s">
        <v>58</v>
      </c>
      <c r="C25" s="137" t="s">
        <v>0</v>
      </c>
      <c r="D25" s="144">
        <f>SUM(D16:D24)</f>
        <v>205459</v>
      </c>
      <c r="E25" s="144">
        <f>SUM(E16:E24)</f>
        <v>193634</v>
      </c>
      <c r="F25" s="142">
        <v>68017091</v>
      </c>
      <c r="G25" s="142">
        <v>65846255</v>
      </c>
      <c r="H25" s="143">
        <f>((D25/F25)*1000)</f>
        <v>3.0206966657836043</v>
      </c>
      <c r="I25" s="143">
        <f>((E25/G25)*1000)</f>
        <v>2.9406987534826392</v>
      </c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</row>
    <row r="26" spans="2:39" x14ac:dyDescent="0.35">
      <c r="B26" s="140" t="s">
        <v>68</v>
      </c>
      <c r="C26" s="137" t="s">
        <v>0</v>
      </c>
      <c r="D26" s="141">
        <f>D25-E25</f>
        <v>11825</v>
      </c>
      <c r="E26" s="145"/>
      <c r="F26" s="142"/>
      <c r="G26" s="142">
        <f>F25-G25</f>
        <v>2170836</v>
      </c>
      <c r="H26" s="143">
        <f>((D26/G26)*1000)</f>
        <v>5.4472101992043616</v>
      </c>
      <c r="I26" s="143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</row>
    <row r="27" spans="2:39" x14ac:dyDescent="0.35">
      <c r="B27" s="146"/>
      <c r="C27" s="147"/>
      <c r="D27" s="148"/>
      <c r="E27" s="148"/>
      <c r="F27" s="149"/>
      <c r="G27" s="149"/>
      <c r="H27" s="150"/>
      <c r="I27" s="150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</row>
    <row r="28" spans="2:39" x14ac:dyDescent="0.35">
      <c r="B28" s="129" t="s">
        <v>114</v>
      </c>
      <c r="C28" s="147"/>
      <c r="D28" s="148"/>
      <c r="E28" s="148"/>
      <c r="F28" s="149"/>
      <c r="G28" s="149"/>
      <c r="H28" s="150"/>
      <c r="I28" s="150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</row>
    <row r="29" spans="2:39" x14ac:dyDescent="0.35">
      <c r="B29" s="129" t="s">
        <v>99</v>
      </c>
      <c r="C29" s="147"/>
      <c r="D29" s="148"/>
      <c r="E29" s="148"/>
      <c r="F29" s="149"/>
      <c r="G29" s="149"/>
      <c r="H29" s="150"/>
      <c r="I29" s="150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</row>
    <row r="30" spans="2:39" x14ac:dyDescent="0.35">
      <c r="B30" s="151" t="s">
        <v>118</v>
      </c>
      <c r="C30" s="147"/>
      <c r="D30" s="148"/>
      <c r="E30" s="148"/>
      <c r="F30" s="149"/>
      <c r="G30" s="149"/>
      <c r="H30" s="150"/>
      <c r="I30" s="150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</row>
    <row r="31" spans="2:39" x14ac:dyDescent="0.35">
      <c r="C31" s="147"/>
      <c r="D31" s="148"/>
      <c r="E31" s="148"/>
      <c r="F31" s="149"/>
      <c r="G31" s="149"/>
      <c r="H31" s="150"/>
      <c r="I31" s="150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</row>
    <row r="32" spans="2:39" x14ac:dyDescent="0.35"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</row>
    <row r="33" spans="2:39" x14ac:dyDescent="0.35"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</row>
    <row r="34" spans="2:39" x14ac:dyDescent="0.35">
      <c r="B34" s="152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</row>
    <row r="35" spans="2:39" x14ac:dyDescent="0.35">
      <c r="B35" s="153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</row>
    <row r="36" spans="2:39" x14ac:dyDescent="0.35"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</row>
    <row r="37" spans="2:39" x14ac:dyDescent="0.35"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</row>
    <row r="38" spans="2:39" x14ac:dyDescent="0.35"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</row>
    <row r="39" spans="2:39" x14ac:dyDescent="0.35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</row>
    <row r="40" spans="2:39" x14ac:dyDescent="0.35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</row>
    <row r="41" spans="2:39" x14ac:dyDescent="0.35"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</row>
    <row r="42" spans="2:39" x14ac:dyDescent="0.35"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</row>
    <row r="43" spans="2:39" x14ac:dyDescent="0.35"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opLeftCell="A7" workbookViewId="0">
      <selection activeCell="G39" sqref="G39"/>
    </sheetView>
  </sheetViews>
  <sheetFormatPr baseColWidth="10" defaultRowHeight="14.5" x14ac:dyDescent="0.35"/>
  <cols>
    <col min="1" max="1" width="2.81640625" style="1" customWidth="1"/>
    <col min="2" max="2" width="40.453125" customWidth="1"/>
    <col min="9" max="9" width="3.1796875" style="1" customWidth="1"/>
    <col min="10" max="22" width="10.90625" style="1"/>
  </cols>
  <sheetData>
    <row r="1" spans="2:8" s="1" customFormat="1" x14ac:dyDescent="0.35"/>
    <row r="2" spans="2:8" s="1" customFormat="1" x14ac:dyDescent="0.35">
      <c r="B2" s="69" t="s">
        <v>115</v>
      </c>
    </row>
    <row r="3" spans="2:8" s="1" customFormat="1" ht="15" thickBot="1" x14ac:dyDescent="0.4"/>
    <row r="4" spans="2:8" ht="34" customHeight="1" thickBot="1" x14ac:dyDescent="0.4">
      <c r="C4" s="23" t="s">
        <v>30</v>
      </c>
      <c r="D4" s="24"/>
      <c r="E4" s="24"/>
      <c r="F4" s="23" t="s">
        <v>0</v>
      </c>
      <c r="G4" s="24"/>
      <c r="H4" s="24"/>
    </row>
    <row r="5" spans="2:8" ht="17.5" thickBot="1" x14ac:dyDescent="0.4">
      <c r="B5" s="2"/>
      <c r="C5" s="3" t="s">
        <v>69</v>
      </c>
      <c r="D5" s="4" t="s">
        <v>70</v>
      </c>
      <c r="E5" s="5" t="s">
        <v>71</v>
      </c>
      <c r="F5" s="3" t="s">
        <v>69</v>
      </c>
      <c r="G5" s="4" t="s">
        <v>70</v>
      </c>
      <c r="H5" s="5" t="s">
        <v>71</v>
      </c>
    </row>
    <row r="6" spans="2:8" ht="15" thickBot="1" x14ac:dyDescent="0.4">
      <c r="B6" s="6" t="s">
        <v>72</v>
      </c>
      <c r="C6" s="7">
        <v>197961</v>
      </c>
      <c r="D6" s="8">
        <v>100</v>
      </c>
      <c r="E6" s="9">
        <v>95.88</v>
      </c>
      <c r="F6" s="18">
        <v>136407</v>
      </c>
      <c r="G6" s="8">
        <v>100</v>
      </c>
      <c r="H6" s="9">
        <v>95.88</v>
      </c>
    </row>
    <row r="7" spans="2:8" ht="15" thickBot="1" x14ac:dyDescent="0.4">
      <c r="B7" s="10" t="s">
        <v>91</v>
      </c>
      <c r="C7" s="15"/>
      <c r="D7" s="11"/>
      <c r="E7" s="11"/>
      <c r="F7" s="15"/>
      <c r="G7" s="11"/>
      <c r="H7" s="11"/>
    </row>
    <row r="8" spans="2:8" ht="15" thickBot="1" x14ac:dyDescent="0.4">
      <c r="B8" s="12" t="s">
        <v>92</v>
      </c>
      <c r="C8" s="13">
        <v>144943</v>
      </c>
      <c r="D8" s="19">
        <v>73.217957072352633</v>
      </c>
      <c r="E8" s="19">
        <v>82.829802060120187</v>
      </c>
      <c r="F8" s="20" t="s">
        <v>94</v>
      </c>
      <c r="G8" s="20" t="s">
        <v>94</v>
      </c>
      <c r="H8" s="20" t="s">
        <v>94</v>
      </c>
    </row>
    <row r="9" spans="2:8" ht="15" thickBot="1" x14ac:dyDescent="0.4">
      <c r="B9" s="12" t="s">
        <v>93</v>
      </c>
      <c r="C9" s="13">
        <v>53018</v>
      </c>
      <c r="D9" s="19">
        <v>26.782042927647364</v>
      </c>
      <c r="E9" s="19">
        <v>68.58048210041872</v>
      </c>
      <c r="F9" s="20" t="s">
        <v>94</v>
      </c>
      <c r="G9" s="20" t="s">
        <v>94</v>
      </c>
      <c r="H9" s="20" t="s">
        <v>94</v>
      </c>
    </row>
    <row r="10" spans="2:8" ht="15" thickBot="1" x14ac:dyDescent="0.4">
      <c r="B10" s="10" t="s">
        <v>73</v>
      </c>
      <c r="C10" s="15"/>
      <c r="D10" s="11"/>
      <c r="E10" s="11"/>
      <c r="F10" s="15"/>
      <c r="G10" s="11"/>
      <c r="H10" s="11"/>
    </row>
    <row r="11" spans="2:8" ht="15" thickBot="1" x14ac:dyDescent="0.4">
      <c r="B11" s="10" t="s">
        <v>74</v>
      </c>
      <c r="C11" s="15"/>
      <c r="D11" s="11"/>
      <c r="E11" s="11"/>
      <c r="F11" s="15"/>
      <c r="G11" s="11"/>
      <c r="H11" s="11"/>
    </row>
    <row r="12" spans="2:8" ht="15" thickBot="1" x14ac:dyDescent="0.4">
      <c r="B12" s="12" t="s">
        <v>12</v>
      </c>
      <c r="C12" s="13">
        <v>41545</v>
      </c>
      <c r="D12" s="19">
        <v>20.986456928384882</v>
      </c>
      <c r="E12" s="20" t="s">
        <v>94</v>
      </c>
      <c r="F12" s="13">
        <v>22977</v>
      </c>
      <c r="G12" s="19">
        <v>16.844443466977502</v>
      </c>
      <c r="H12" s="20" t="s">
        <v>94</v>
      </c>
    </row>
    <row r="13" spans="2:8" ht="15" thickBot="1" x14ac:dyDescent="0.4">
      <c r="B13" s="12" t="s">
        <v>75</v>
      </c>
      <c r="C13" s="13">
        <v>156416</v>
      </c>
      <c r="D13" s="19">
        <v>79.013543071615118</v>
      </c>
      <c r="E13" s="20" t="s">
        <v>94</v>
      </c>
      <c r="F13" s="13">
        <v>113430</v>
      </c>
      <c r="G13" s="19">
        <v>83.155556533022505</v>
      </c>
      <c r="H13" s="20" t="s">
        <v>94</v>
      </c>
    </row>
    <row r="14" spans="2:8" ht="15" thickBot="1" x14ac:dyDescent="0.4">
      <c r="B14" s="16" t="s">
        <v>76</v>
      </c>
      <c r="C14" s="15"/>
      <c r="D14" s="11"/>
      <c r="E14" s="11"/>
      <c r="F14" s="15"/>
      <c r="G14" s="11"/>
      <c r="H14" s="11"/>
    </row>
    <row r="15" spans="2:8" ht="15" thickBot="1" x14ac:dyDescent="0.4">
      <c r="B15" s="17" t="s">
        <v>77</v>
      </c>
      <c r="C15" s="21">
        <v>499</v>
      </c>
      <c r="D15" s="19">
        <v>0.25206985214259375</v>
      </c>
      <c r="E15" s="14">
        <v>78.557114228456911</v>
      </c>
      <c r="F15" s="21">
        <v>4906</v>
      </c>
      <c r="G15" s="19">
        <v>3.5965896178348618</v>
      </c>
      <c r="H15" s="14">
        <v>82.755809213208323</v>
      </c>
    </row>
    <row r="16" spans="2:8" ht="15" thickBot="1" x14ac:dyDescent="0.4">
      <c r="B16" s="17" t="s">
        <v>78</v>
      </c>
      <c r="C16" s="21">
        <v>4384</v>
      </c>
      <c r="D16" s="19">
        <v>2.2145776188239097</v>
      </c>
      <c r="E16" s="14">
        <v>80.474452554744531</v>
      </c>
      <c r="F16" s="21">
        <v>27621</v>
      </c>
      <c r="G16" s="19">
        <v>20.248960830455914</v>
      </c>
      <c r="H16" s="14">
        <v>82.75949458745157</v>
      </c>
    </row>
    <row r="17" spans="2:8" ht="15" thickBot="1" x14ac:dyDescent="0.4">
      <c r="B17" s="17" t="s">
        <v>79</v>
      </c>
      <c r="C17" s="21">
        <v>50023</v>
      </c>
      <c r="D17" s="19">
        <v>25.269118664787509</v>
      </c>
      <c r="E17" s="14">
        <v>77.974131899326309</v>
      </c>
      <c r="F17" s="21">
        <v>43569</v>
      </c>
      <c r="G17" s="19">
        <v>31.940442939145353</v>
      </c>
      <c r="H17" s="14">
        <v>86.403176570497379</v>
      </c>
    </row>
    <row r="18" spans="2:8" ht="15" thickBot="1" x14ac:dyDescent="0.4">
      <c r="B18" s="17" t="s">
        <v>80</v>
      </c>
      <c r="C18" s="21">
        <v>95053</v>
      </c>
      <c r="D18" s="19">
        <v>48.016023358136202</v>
      </c>
      <c r="E18" s="14">
        <v>77.94388393843434</v>
      </c>
      <c r="F18" s="21">
        <v>35729</v>
      </c>
      <c r="G18" s="19">
        <v>26.192937312601259</v>
      </c>
      <c r="H18" s="14">
        <v>81.39326597441854</v>
      </c>
    </row>
    <row r="19" spans="2:8" ht="15" thickBot="1" x14ac:dyDescent="0.4">
      <c r="B19" s="17" t="s">
        <v>81</v>
      </c>
      <c r="C19" s="21">
        <v>38863</v>
      </c>
      <c r="D19" s="19">
        <v>19.631644616868979</v>
      </c>
      <c r="E19" s="14">
        <v>81.321565499318112</v>
      </c>
      <c r="F19" s="21">
        <v>18166</v>
      </c>
      <c r="G19" s="19">
        <v>13.317498368852037</v>
      </c>
      <c r="H19" s="14">
        <v>79.637784872839362</v>
      </c>
    </row>
    <row r="20" spans="2:8" ht="15" thickBot="1" x14ac:dyDescent="0.4">
      <c r="B20" s="17" t="s">
        <v>82</v>
      </c>
      <c r="C20" s="21">
        <v>9139</v>
      </c>
      <c r="D20" s="19">
        <v>4.6165658892408103</v>
      </c>
      <c r="E20" s="14">
        <v>85.337564284932711</v>
      </c>
      <c r="F20" s="21">
        <v>6416</v>
      </c>
      <c r="G20" s="19">
        <v>4.7035709311105736</v>
      </c>
      <c r="H20" s="14">
        <v>82.886533665835415</v>
      </c>
    </row>
    <row r="21" spans="2:8" ht="15" thickBot="1" x14ac:dyDescent="0.4">
      <c r="B21" s="16" t="s">
        <v>83</v>
      </c>
      <c r="C21" s="15"/>
      <c r="D21" s="11"/>
      <c r="E21" s="11"/>
      <c r="F21" s="15"/>
      <c r="G21" s="11"/>
      <c r="H21" s="11"/>
    </row>
    <row r="22" spans="2:8" ht="15" thickBot="1" x14ac:dyDescent="0.4">
      <c r="B22" s="17" t="s">
        <v>84</v>
      </c>
      <c r="C22" s="21">
        <v>165674</v>
      </c>
      <c r="D22" s="14">
        <v>83.690221811366882</v>
      </c>
      <c r="E22" s="14">
        <v>78.723275830848536</v>
      </c>
      <c r="F22" s="21">
        <v>115465</v>
      </c>
      <c r="G22" s="14">
        <v>84.647415455218578</v>
      </c>
      <c r="H22" s="14">
        <v>82.24570216082796</v>
      </c>
    </row>
    <row r="23" spans="2:8" ht="15" thickBot="1" x14ac:dyDescent="0.4">
      <c r="B23" s="17" t="s">
        <v>85</v>
      </c>
      <c r="C23" s="21">
        <v>32280</v>
      </c>
      <c r="D23" s="14">
        <v>16.306242138603057</v>
      </c>
      <c r="E23" s="14">
        <v>80.501858736059489</v>
      </c>
      <c r="F23" s="21">
        <v>20925</v>
      </c>
      <c r="G23" s="14">
        <v>15.340121841254481</v>
      </c>
      <c r="H23" s="14">
        <v>88.195937873357238</v>
      </c>
    </row>
    <row r="24" spans="2:8" ht="15" thickBot="1" x14ac:dyDescent="0.4">
      <c r="B24" s="17" t="s">
        <v>86</v>
      </c>
      <c r="C24" s="21">
        <v>5237</v>
      </c>
      <c r="D24" s="14">
        <v>2.6454705724865</v>
      </c>
      <c r="E24" s="14">
        <v>81.668894405193811</v>
      </c>
      <c r="F24" s="21">
        <v>3131</v>
      </c>
      <c r="G24" s="14">
        <v>2.2953367495803003</v>
      </c>
      <c r="H24" s="14">
        <v>83.743213030980513</v>
      </c>
    </row>
    <row r="25" spans="2:8" ht="15" thickBot="1" x14ac:dyDescent="0.4">
      <c r="B25" s="17" t="s">
        <v>87</v>
      </c>
      <c r="C25" s="21">
        <v>1931</v>
      </c>
      <c r="D25" s="14">
        <v>0.97544465829127958</v>
      </c>
      <c r="E25" s="14">
        <v>81.04609010875194</v>
      </c>
      <c r="F25" s="21">
        <v>1365</v>
      </c>
      <c r="G25" s="14">
        <v>1.0006817831929447</v>
      </c>
      <c r="H25" s="14">
        <v>88.205128205128204</v>
      </c>
    </row>
    <row r="26" spans="2:8" ht="15" thickBot="1" x14ac:dyDescent="0.4">
      <c r="B26" s="17" t="s">
        <v>88</v>
      </c>
      <c r="C26" s="21">
        <v>19757</v>
      </c>
      <c r="D26" s="14">
        <v>9.9802486348321136</v>
      </c>
      <c r="E26" s="14">
        <v>81.262337399402739</v>
      </c>
      <c r="F26" s="21">
        <v>13198</v>
      </c>
      <c r="G26" s="14">
        <v>9.6754565381542008</v>
      </c>
      <c r="H26" s="14">
        <v>89.763600545537201</v>
      </c>
    </row>
    <row r="27" spans="2:8" ht="15" thickBot="1" x14ac:dyDescent="0.4">
      <c r="B27" s="17" t="s">
        <v>89</v>
      </c>
      <c r="C27" s="21">
        <v>3184</v>
      </c>
      <c r="D27" s="14">
        <v>1.6083976136713796</v>
      </c>
      <c r="E27" s="14">
        <v>84.547738693467338</v>
      </c>
      <c r="F27" s="21">
        <v>2162</v>
      </c>
      <c r="G27" s="14">
        <v>1.5849626485444295</v>
      </c>
      <c r="H27" s="14">
        <v>91.998149861239597</v>
      </c>
    </row>
    <row r="28" spans="2:8" ht="15" thickBot="1" x14ac:dyDescent="0.4">
      <c r="B28" s="17" t="s">
        <v>90</v>
      </c>
      <c r="C28" s="21">
        <v>2171</v>
      </c>
      <c r="D28" s="14">
        <v>1.0966806593217855</v>
      </c>
      <c r="E28" s="14">
        <v>64.348226623675728</v>
      </c>
      <c r="F28" s="21">
        <v>1069</v>
      </c>
      <c r="G28" s="14">
        <v>0.78368412178260649</v>
      </c>
      <c r="H28" s="14">
        <v>74.18147801683817</v>
      </c>
    </row>
    <row r="29" spans="2:8" ht="15" thickBot="1" x14ac:dyDescent="0.4">
      <c r="B29" s="17" t="s">
        <v>26</v>
      </c>
      <c r="C29" s="21">
        <v>7</v>
      </c>
      <c r="D29" s="14">
        <v>3.5360500300564254E-3</v>
      </c>
      <c r="E29" s="14">
        <v>85.714285714285708</v>
      </c>
      <c r="F29" s="21">
        <v>17</v>
      </c>
      <c r="G29" s="14">
        <v>1.2462703526945097E-2</v>
      </c>
      <c r="H29" s="14">
        <v>58.82352941176471</v>
      </c>
    </row>
    <row r="30" spans="2:8" s="1" customFormat="1" x14ac:dyDescent="0.35"/>
    <row r="31" spans="2:8" s="1" customFormat="1" x14ac:dyDescent="0.35">
      <c r="B31" s="50" t="s">
        <v>157</v>
      </c>
    </row>
    <row r="32" spans="2:8" s="1" customFormat="1" x14ac:dyDescent="0.35">
      <c r="B32" s="50" t="s">
        <v>159</v>
      </c>
    </row>
    <row r="33" spans="2:2" s="1" customFormat="1" x14ac:dyDescent="0.35">
      <c r="B33" s="50" t="s">
        <v>158</v>
      </c>
    </row>
    <row r="34" spans="2:2" s="1" customFormat="1" x14ac:dyDescent="0.35">
      <c r="B34" s="50" t="s">
        <v>156</v>
      </c>
    </row>
    <row r="35" spans="2:2" s="1" customFormat="1" x14ac:dyDescent="0.35"/>
    <row r="36" spans="2:2" s="1" customFormat="1" x14ac:dyDescent="0.35"/>
    <row r="37" spans="2:2" s="1" customFormat="1" x14ac:dyDescent="0.35"/>
    <row r="38" spans="2:2" s="1" customFormat="1" x14ac:dyDescent="0.35"/>
    <row r="39" spans="2:2" s="1" customFormat="1" x14ac:dyDescent="0.35"/>
    <row r="40" spans="2:2" s="1" customFormat="1" x14ac:dyDescent="0.35"/>
    <row r="41" spans="2:2" s="1" customFormat="1" x14ac:dyDescent="0.35"/>
    <row r="42" spans="2:2" s="1" customFormat="1" x14ac:dyDescent="0.35"/>
    <row r="43" spans="2:2" s="1" customFormat="1" x14ac:dyDescent="0.35"/>
    <row r="44" spans="2:2" s="1" customFormat="1" x14ac:dyDescent="0.35"/>
    <row r="45" spans="2:2" s="1" customFormat="1" x14ac:dyDescent="0.35"/>
    <row r="46" spans="2:2" s="1" customFormat="1" x14ac:dyDescent="0.35"/>
    <row r="47" spans="2:2" s="1" customFormat="1" x14ac:dyDescent="0.35"/>
    <row r="48" spans="2:2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</sheetData>
  <mergeCells count="2">
    <mergeCell ref="C4:E4"/>
    <mergeCell ref="F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9"/>
  <sheetViews>
    <sheetView topLeftCell="B1" workbookViewId="0">
      <selection activeCell="E32" sqref="E32"/>
    </sheetView>
  </sheetViews>
  <sheetFormatPr baseColWidth="10" defaultRowHeight="14.5" x14ac:dyDescent="0.35"/>
  <cols>
    <col min="1" max="2" width="3.54296875" style="1" customWidth="1"/>
    <col min="3" max="3" width="29.54296875" style="1" customWidth="1"/>
    <col min="4" max="16384" width="10.90625" style="1"/>
  </cols>
  <sheetData>
    <row r="1" spans="3:12" x14ac:dyDescent="0.35">
      <c r="C1" s="155"/>
      <c r="D1" s="155"/>
    </row>
    <row r="2" spans="3:12" x14ac:dyDescent="0.35">
      <c r="C2" s="160" t="s">
        <v>161</v>
      </c>
      <c r="D2" s="155"/>
    </row>
    <row r="4" spans="3:12" x14ac:dyDescent="0.35">
      <c r="C4" s="61"/>
      <c r="D4" s="61">
        <v>2016</v>
      </c>
      <c r="E4" s="61">
        <v>2017</v>
      </c>
      <c r="F4" s="61">
        <v>2018</v>
      </c>
      <c r="G4" s="61">
        <v>2019</v>
      </c>
      <c r="H4" s="61">
        <v>2020</v>
      </c>
      <c r="I4" s="61">
        <v>2021</v>
      </c>
      <c r="J4" s="61">
        <v>2022</v>
      </c>
      <c r="K4" s="61">
        <v>2023</v>
      </c>
      <c r="L4" s="61">
        <v>2024</v>
      </c>
    </row>
    <row r="5" spans="3:12" ht="29" x14ac:dyDescent="0.35">
      <c r="C5" s="133" t="s">
        <v>0</v>
      </c>
      <c r="D5" s="156">
        <v>163447</v>
      </c>
      <c r="E5" s="156">
        <v>171894</v>
      </c>
      <c r="F5" s="156">
        <v>183019</v>
      </c>
      <c r="G5" s="156">
        <v>185649</v>
      </c>
      <c r="H5" s="156">
        <v>168658</v>
      </c>
      <c r="I5" s="156">
        <v>183418</v>
      </c>
      <c r="J5" s="156">
        <v>200410</v>
      </c>
      <c r="K5" s="156">
        <v>205896</v>
      </c>
      <c r="L5" s="156">
        <v>205459</v>
      </c>
    </row>
    <row r="6" spans="3:12" ht="43.5" x14ac:dyDescent="0.35">
      <c r="C6" s="133" t="s">
        <v>160</v>
      </c>
      <c r="D6" s="156">
        <v>119659</v>
      </c>
      <c r="E6" s="156">
        <v>124373</v>
      </c>
      <c r="F6" s="156">
        <v>130716</v>
      </c>
      <c r="G6" s="156">
        <v>131456</v>
      </c>
      <c r="H6" s="156">
        <v>119775</v>
      </c>
      <c r="I6" s="156">
        <v>127413</v>
      </c>
      <c r="J6" s="156">
        <v>143000</v>
      </c>
      <c r="K6" s="156">
        <v>143211</v>
      </c>
      <c r="L6" s="156">
        <v>143349</v>
      </c>
    </row>
    <row r="8" spans="3:12" x14ac:dyDescent="0.35">
      <c r="C8" s="61"/>
      <c r="D8" s="61">
        <v>2016</v>
      </c>
      <c r="E8" s="61">
        <v>2017</v>
      </c>
      <c r="F8" s="61">
        <v>2018</v>
      </c>
      <c r="G8" s="61">
        <v>2019</v>
      </c>
      <c r="H8" s="61">
        <v>2020</v>
      </c>
      <c r="I8" s="61">
        <v>2021</v>
      </c>
      <c r="J8" s="61">
        <v>2022</v>
      </c>
      <c r="K8" s="61">
        <v>2023</v>
      </c>
      <c r="L8" s="61">
        <v>2024</v>
      </c>
    </row>
    <row r="9" spans="3:12" ht="29" x14ac:dyDescent="0.35">
      <c r="C9" s="157" t="s">
        <v>30</v>
      </c>
      <c r="D9" s="158">
        <v>113821</v>
      </c>
      <c r="E9" s="158">
        <v>117685</v>
      </c>
      <c r="F9" s="158">
        <v>129216</v>
      </c>
      <c r="G9" s="158">
        <v>148546</v>
      </c>
      <c r="H9" s="158">
        <v>163702</v>
      </c>
      <c r="I9" s="158">
        <v>187743</v>
      </c>
      <c r="J9" s="158">
        <v>216822</v>
      </c>
      <c r="K9" s="158">
        <v>238211</v>
      </c>
      <c r="L9" s="158">
        <v>244360</v>
      </c>
    </row>
    <row r="10" spans="3:12" ht="43.5" x14ac:dyDescent="0.35">
      <c r="C10" s="159" t="s">
        <v>116</v>
      </c>
      <c r="D10" s="158">
        <v>95079</v>
      </c>
      <c r="E10" s="158">
        <v>96377</v>
      </c>
      <c r="F10" s="158">
        <v>104649</v>
      </c>
      <c r="G10" s="158">
        <v>120326</v>
      </c>
      <c r="H10" s="158">
        <v>132621</v>
      </c>
      <c r="I10" s="158">
        <v>151676</v>
      </c>
      <c r="J10" s="158">
        <v>177156</v>
      </c>
      <c r="K10" s="158">
        <v>191679</v>
      </c>
      <c r="L10" s="158">
        <v>192868</v>
      </c>
    </row>
    <row r="27" spans="3:3" x14ac:dyDescent="0.35">
      <c r="C27" s="50" t="s">
        <v>162</v>
      </c>
    </row>
    <row r="28" spans="3:3" x14ac:dyDescent="0.35">
      <c r="C28" s="50" t="s">
        <v>121</v>
      </c>
    </row>
    <row r="29" spans="3:3" x14ac:dyDescent="0.35">
      <c r="C29" s="51" t="s">
        <v>127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abSelected="1" workbookViewId="0">
      <selection activeCell="G34" sqref="G34"/>
    </sheetView>
  </sheetViews>
  <sheetFormatPr baseColWidth="10" defaultRowHeight="14.5" x14ac:dyDescent="0.35"/>
  <cols>
    <col min="1" max="1" width="3.54296875" style="1" customWidth="1"/>
    <col min="2" max="16384" width="10.90625" style="1"/>
  </cols>
  <sheetData>
    <row r="1" spans="2:15" x14ac:dyDescent="0.35">
      <c r="B1" s="25" t="s">
        <v>165</v>
      </c>
    </row>
    <row r="3" spans="2:15" x14ac:dyDescent="0.35">
      <c r="B3" s="53"/>
      <c r="C3" s="53"/>
      <c r="D3" s="162">
        <v>2016</v>
      </c>
      <c r="E3" s="162">
        <v>2017</v>
      </c>
      <c r="F3" s="162">
        <v>2018</v>
      </c>
      <c r="G3" s="162">
        <v>2019</v>
      </c>
      <c r="H3" s="162">
        <v>2020</v>
      </c>
      <c r="I3" s="162">
        <v>2021</v>
      </c>
      <c r="J3" s="162">
        <v>2022</v>
      </c>
      <c r="K3" s="162">
        <v>2023</v>
      </c>
      <c r="L3" s="162">
        <v>2024</v>
      </c>
    </row>
    <row r="4" spans="2:15" x14ac:dyDescent="0.35">
      <c r="B4" s="163" t="s">
        <v>93</v>
      </c>
      <c r="C4" s="164" t="s">
        <v>5</v>
      </c>
      <c r="D4" s="55">
        <v>18827</v>
      </c>
      <c r="E4" s="55">
        <v>21420</v>
      </c>
      <c r="F4" s="55">
        <v>24750</v>
      </c>
      <c r="G4" s="55">
        <v>28681</v>
      </c>
      <c r="H4" s="55">
        <v>31654</v>
      </c>
      <c r="I4" s="55">
        <v>36769</v>
      </c>
      <c r="J4" s="55">
        <v>40707</v>
      </c>
      <c r="K4" s="55">
        <v>47971</v>
      </c>
      <c r="L4" s="55">
        <v>53195</v>
      </c>
    </row>
    <row r="5" spans="2:15" x14ac:dyDescent="0.35">
      <c r="B5" s="163"/>
      <c r="C5" s="164" t="s">
        <v>13</v>
      </c>
      <c r="D5" s="70">
        <v>9580</v>
      </c>
      <c r="E5" s="70">
        <v>9849</v>
      </c>
      <c r="F5" s="70">
        <v>10977</v>
      </c>
      <c r="G5" s="70">
        <v>11702</v>
      </c>
      <c r="H5" s="70">
        <v>12201</v>
      </c>
      <c r="I5" s="70">
        <v>12965</v>
      </c>
      <c r="J5" s="70">
        <v>14493</v>
      </c>
      <c r="K5" s="70">
        <v>15776</v>
      </c>
      <c r="L5" s="70">
        <v>16676</v>
      </c>
    </row>
    <row r="6" spans="2:15" x14ac:dyDescent="0.35">
      <c r="B6" s="60" t="s">
        <v>7</v>
      </c>
      <c r="C6" s="60"/>
      <c r="D6" s="55">
        <v>85414</v>
      </c>
      <c r="E6" s="55">
        <v>86416</v>
      </c>
      <c r="F6" s="55">
        <v>93489</v>
      </c>
      <c r="G6" s="55">
        <v>108163</v>
      </c>
      <c r="H6" s="55">
        <v>119847</v>
      </c>
      <c r="I6" s="55">
        <v>138009</v>
      </c>
      <c r="J6" s="55">
        <v>161622</v>
      </c>
      <c r="K6" s="55">
        <v>174464</v>
      </c>
      <c r="L6" s="55">
        <v>174489</v>
      </c>
    </row>
    <row r="7" spans="2:15" x14ac:dyDescent="0.35">
      <c r="B7" s="60" t="s">
        <v>3</v>
      </c>
      <c r="C7" s="60"/>
      <c r="D7" s="55">
        <v>113821</v>
      </c>
      <c r="E7" s="55">
        <v>117685</v>
      </c>
      <c r="F7" s="55">
        <v>129216</v>
      </c>
      <c r="G7" s="55">
        <v>148546</v>
      </c>
      <c r="H7" s="55">
        <v>163702</v>
      </c>
      <c r="I7" s="55">
        <v>187743</v>
      </c>
      <c r="J7" s="55">
        <v>216822</v>
      </c>
      <c r="K7" s="55">
        <v>238211</v>
      </c>
      <c r="L7" s="55">
        <v>244360</v>
      </c>
    </row>
    <row r="8" spans="2:15" ht="29.5" customHeight="1" x14ac:dyDescent="0.35">
      <c r="B8" s="163" t="s">
        <v>163</v>
      </c>
      <c r="C8" s="163"/>
      <c r="D8" s="156">
        <v>113800</v>
      </c>
      <c r="E8" s="156">
        <v>117700</v>
      </c>
      <c r="F8" s="156">
        <v>129200</v>
      </c>
      <c r="G8" s="156">
        <v>148500</v>
      </c>
      <c r="H8" s="156">
        <v>163700</v>
      </c>
      <c r="I8" s="156">
        <v>187700</v>
      </c>
      <c r="J8" s="156">
        <v>216800</v>
      </c>
      <c r="K8" s="156">
        <v>238200</v>
      </c>
      <c r="L8" s="156">
        <v>244400</v>
      </c>
    </row>
    <row r="9" spans="2:15" ht="14.5" customHeight="1" x14ac:dyDescent="0.35">
      <c r="B9" s="165" t="s">
        <v>164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</row>
    <row r="10" spans="2:15" x14ac:dyDescent="0.35">
      <c r="B10" s="163" t="s">
        <v>93</v>
      </c>
      <c r="C10" s="164" t="s">
        <v>5</v>
      </c>
      <c r="D10" s="32">
        <f>D4/D$7</f>
        <v>0.1654088437107388</v>
      </c>
      <c r="E10" s="32">
        <f t="shared" ref="E10:L10" si="0">E4/E$7</f>
        <v>0.1820113013553129</v>
      </c>
      <c r="F10" s="32">
        <f t="shared" si="0"/>
        <v>0.19153974739970284</v>
      </c>
      <c r="G10" s="32">
        <f t="shared" si="0"/>
        <v>0.19307823839080152</v>
      </c>
      <c r="H10" s="32">
        <f t="shared" si="0"/>
        <v>0.19336355084238432</v>
      </c>
      <c r="I10" s="32">
        <f t="shared" si="0"/>
        <v>0.195847514953953</v>
      </c>
      <c r="J10" s="32">
        <f t="shared" si="0"/>
        <v>0.18774386363007445</v>
      </c>
      <c r="K10" s="32">
        <f t="shared" si="0"/>
        <v>0.2013802889035351</v>
      </c>
      <c r="L10" s="32">
        <f t="shared" si="0"/>
        <v>0.21769111147487313</v>
      </c>
    </row>
    <row r="11" spans="2:15" x14ac:dyDescent="0.35">
      <c r="B11" s="163"/>
      <c r="C11" s="164" t="s">
        <v>13</v>
      </c>
      <c r="D11" s="32">
        <f t="shared" ref="D11:L12" si="1">D5/D$7</f>
        <v>8.4167245060226145E-2</v>
      </c>
      <c r="E11" s="32">
        <f t="shared" si="1"/>
        <v>8.368951013298212E-2</v>
      </c>
      <c r="F11" s="32">
        <f t="shared" si="1"/>
        <v>8.495078008915305E-2</v>
      </c>
      <c r="G11" s="32">
        <f t="shared" si="1"/>
        <v>7.8776944515503614E-2</v>
      </c>
      <c r="H11" s="32">
        <f t="shared" si="1"/>
        <v>7.4531771145129558E-2</v>
      </c>
      <c r="I11" s="32">
        <f t="shared" si="1"/>
        <v>6.9057168576191916E-2</v>
      </c>
      <c r="J11" s="32">
        <f t="shared" si="1"/>
        <v>6.6842848050474579E-2</v>
      </c>
      <c r="K11" s="32">
        <f t="shared" si="1"/>
        <v>6.6227000432389771E-2</v>
      </c>
      <c r="L11" s="32">
        <f t="shared" si="1"/>
        <v>6.8243575053200195E-2</v>
      </c>
    </row>
    <row r="12" spans="2:15" x14ac:dyDescent="0.35">
      <c r="B12" s="60" t="s">
        <v>7</v>
      </c>
      <c r="C12" s="60"/>
      <c r="D12" s="32">
        <f t="shared" si="1"/>
        <v>0.75042391122903507</v>
      </c>
      <c r="E12" s="32">
        <f t="shared" si="1"/>
        <v>0.73429918851170495</v>
      </c>
      <c r="F12" s="32">
        <f t="shared" si="1"/>
        <v>0.72350947251114417</v>
      </c>
      <c r="G12" s="32">
        <f t="shared" si="1"/>
        <v>0.72814481709369483</v>
      </c>
      <c r="H12" s="32">
        <f t="shared" si="1"/>
        <v>0.73210467801248613</v>
      </c>
      <c r="I12" s="32">
        <f t="shared" si="1"/>
        <v>0.73509531646985504</v>
      </c>
      <c r="J12" s="32">
        <f t="shared" si="1"/>
        <v>0.74541328831945097</v>
      </c>
      <c r="K12" s="32">
        <f t="shared" si="1"/>
        <v>0.73239271066407508</v>
      </c>
      <c r="L12" s="32">
        <f t="shared" si="1"/>
        <v>0.7140653134719267</v>
      </c>
    </row>
    <row r="14" spans="2:15" x14ac:dyDescent="0.35">
      <c r="J14" s="39"/>
      <c r="K14" s="39"/>
      <c r="L14" s="39"/>
      <c r="M14" s="39"/>
      <c r="N14" s="39"/>
      <c r="O14" s="39"/>
    </row>
    <row r="15" spans="2:15" x14ac:dyDescent="0.35">
      <c r="J15" s="39"/>
      <c r="K15" s="39"/>
      <c r="L15" s="39"/>
      <c r="M15" s="39"/>
      <c r="N15" s="39"/>
      <c r="O15" s="39"/>
    </row>
    <row r="16" spans="2:15" x14ac:dyDescent="0.35">
      <c r="J16" s="39"/>
      <c r="K16" s="39"/>
      <c r="L16" s="39"/>
      <c r="M16" s="39"/>
      <c r="N16" s="39"/>
      <c r="O16" s="39"/>
    </row>
    <row r="17" spans="10:15" x14ac:dyDescent="0.35">
      <c r="J17" s="39"/>
      <c r="K17" s="161"/>
      <c r="L17" s="39"/>
      <c r="M17" s="39"/>
      <c r="N17" s="39"/>
      <c r="O17" s="39"/>
    </row>
    <row r="18" spans="10:15" x14ac:dyDescent="0.35">
      <c r="J18" s="39"/>
      <c r="K18" s="161"/>
      <c r="L18" s="39"/>
      <c r="M18" s="39"/>
      <c r="N18" s="39"/>
      <c r="O18" s="39"/>
    </row>
    <row r="19" spans="10:15" x14ac:dyDescent="0.35">
      <c r="J19" s="39"/>
      <c r="K19" s="161"/>
      <c r="L19" s="39"/>
      <c r="M19" s="39"/>
      <c r="N19" s="39"/>
      <c r="O19" s="39"/>
    </row>
    <row r="20" spans="10:15" x14ac:dyDescent="0.35">
      <c r="J20" s="39"/>
      <c r="K20" s="161"/>
      <c r="L20" s="39"/>
      <c r="M20" s="39"/>
      <c r="N20" s="39"/>
      <c r="O20" s="39"/>
    </row>
    <row r="21" spans="10:15" x14ac:dyDescent="0.35">
      <c r="J21" s="39"/>
      <c r="K21" s="161"/>
      <c r="L21" s="39"/>
      <c r="M21" s="39"/>
      <c r="N21" s="39"/>
      <c r="O21" s="39"/>
    </row>
    <row r="22" spans="10:15" x14ac:dyDescent="0.35">
      <c r="J22" s="39"/>
      <c r="K22" s="161"/>
      <c r="L22" s="39"/>
      <c r="M22" s="39"/>
      <c r="N22" s="39"/>
      <c r="O22" s="39"/>
    </row>
    <row r="23" spans="10:15" x14ac:dyDescent="0.35">
      <c r="J23" s="39"/>
      <c r="K23" s="161"/>
      <c r="L23" s="39"/>
      <c r="M23" s="39"/>
      <c r="N23" s="39"/>
      <c r="O23" s="39"/>
    </row>
    <row r="24" spans="10:15" x14ac:dyDescent="0.35">
      <c r="J24" s="39"/>
      <c r="K24" s="39"/>
      <c r="L24" s="39"/>
      <c r="M24" s="39"/>
      <c r="N24" s="39"/>
      <c r="O24" s="39"/>
    </row>
    <row r="25" spans="10:15" x14ac:dyDescent="0.35">
      <c r="J25" s="39"/>
      <c r="K25" s="39"/>
      <c r="L25" s="39"/>
      <c r="M25" s="39"/>
      <c r="N25" s="39"/>
      <c r="O25" s="39"/>
    </row>
    <row r="26" spans="10:15" x14ac:dyDescent="0.35">
      <c r="J26" s="39"/>
      <c r="K26" s="39"/>
      <c r="L26" s="39"/>
      <c r="M26" s="39"/>
      <c r="N26" s="39"/>
      <c r="O26" s="39"/>
    </row>
    <row r="27" spans="10:15" x14ac:dyDescent="0.35">
      <c r="J27" s="39"/>
      <c r="K27" s="39"/>
      <c r="L27" s="39"/>
      <c r="M27" s="39"/>
      <c r="N27" s="39"/>
      <c r="O27" s="39"/>
    </row>
    <row r="28" spans="10:15" x14ac:dyDescent="0.35">
      <c r="J28" s="39"/>
      <c r="K28" s="39"/>
      <c r="L28" s="39"/>
      <c r="M28" s="39"/>
      <c r="N28" s="39"/>
      <c r="O28" s="39"/>
    </row>
    <row r="29" spans="10:15" x14ac:dyDescent="0.35">
      <c r="J29" s="39"/>
      <c r="K29" s="39"/>
      <c r="L29" s="39"/>
      <c r="M29" s="39"/>
      <c r="N29" s="39"/>
      <c r="O29" s="39"/>
    </row>
  </sheetData>
  <mergeCells count="8">
    <mergeCell ref="B10:B11"/>
    <mergeCell ref="B12:C12"/>
    <mergeCell ref="B9:L9"/>
    <mergeCell ref="B3:C3"/>
    <mergeCell ref="B6:C6"/>
    <mergeCell ref="B4:B5"/>
    <mergeCell ref="B7:C7"/>
    <mergeCell ref="B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Encadré</vt:lpstr>
      <vt:lpstr>Complément figure 2</vt:lpstr>
    </vt:vector>
  </TitlesOfParts>
  <Company>DRCPN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PORTELA Mickael</dc:creator>
  <cp:lastModifiedBy>PORTELA Mickael</cp:lastModifiedBy>
  <dcterms:created xsi:type="dcterms:W3CDTF">2025-06-10T19:37:54Z</dcterms:created>
  <dcterms:modified xsi:type="dcterms:W3CDTF">2025-07-10T06:09:12Z</dcterms:modified>
</cp:coreProperties>
</file>